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52C3DEA-9230-4DD8-8041-347AD959E29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4" l="1"/>
  <c r="C55" i="9"/>
  <c r="D23" i="22"/>
  <c r="D7" i="22" s="1"/>
  <c r="E23" i="22"/>
  <c r="E7" i="22" s="1"/>
  <c r="F23" i="22"/>
  <c r="F7" i="22" s="1"/>
  <c r="C23" i="22"/>
  <c r="C7" i="22" s="1"/>
  <c r="C7" i="10" l="1"/>
  <c r="D54" i="18"/>
  <c r="D59" i="18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38" i="19"/>
  <c r="A39" i="7" l="1"/>
  <c r="A42" i="7" s="1"/>
  <c r="A43" i="7" s="1"/>
  <c r="A44" i="7" s="1"/>
  <c r="A36" i="7"/>
  <c r="A38" i="7" s="1"/>
  <c r="A22" i="7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1" i="19" s="1"/>
  <c r="A42" i="19" s="1"/>
  <c r="A43" i="19" s="1"/>
  <c r="A44" i="19" s="1"/>
  <c r="A45" i="19" s="1"/>
  <c r="A46" i="19" s="1"/>
  <c r="A47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5" i="7"/>
  <c r="A46" i="7" s="1"/>
  <c r="A47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20" i="19"/>
  <c r="A23" i="7"/>
  <c r="A2" i="24"/>
  <c r="J26" i="24"/>
  <c r="F26" i="24"/>
  <c r="M28" i="24" s="1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1" i="7"/>
  <c r="A72" i="7" s="1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2" i="7" l="1"/>
  <c r="D71" i="7" l="1"/>
  <c r="D21" i="19"/>
  <c r="D66" i="7"/>
  <c r="D24" i="7" l="1"/>
  <c r="D21" i="7"/>
  <c r="D47" i="7"/>
  <c r="D46" i="7" l="1"/>
  <c r="D67" i="7"/>
  <c r="D76" i="10"/>
  <c r="E20" i="9"/>
  <c r="E75" i="10"/>
  <c r="D69" i="10"/>
  <c r="E69" i="10" s="1"/>
  <c r="D68" i="10"/>
  <c r="D21" i="9"/>
  <c r="E21" i="9" s="1"/>
  <c r="D20" i="10"/>
  <c r="D54" i="10"/>
  <c r="E54" i="10" s="1"/>
  <c r="E76" i="10" l="1"/>
  <c r="D74" i="10"/>
  <c r="E19" i="10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9" i="10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C22" i="9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<sst xmlns="http://schemas.openxmlformats.org/spreadsheetml/2006/main" count="671" uniqueCount="273">
  <si>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</si>
  <si>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</si>
  <si>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</si>
  <si>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</si>
  <si>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</si>
  <si>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</si>
  <si>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</si>
  <si>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</si>
  <si>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</si>
  <si>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</si>
  <si>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</si>
  <si>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</si>
  <si>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</si>
  <si>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</si>
  <si>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</si>
  <si>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</si>
  <si>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</si>
  <si>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</si>
  <si>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</si>
  <si>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</si>
  <si>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</si>
  <si>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</si>
  <si>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</si>
  <si>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</si>
  <si>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</si>
  <si>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</si>
  <si>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</si>
  <si>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</si>
  <si>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</si>
  <si>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</si>
  <si>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</si>
  <si>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</si>
  <si>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</si>
  <si>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</si>
  <si>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</si>
  <si>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</si>
  <si>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</si>
  <si>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</si>
  <si>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</si>
  <si>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</si>
  <si>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</si>
  <si>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</si>
  <si>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</si>
  <si>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</si>
  <si>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</si>
  <si>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</si>
  <si>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</si>
  <si>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</si>
  <si>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</si>
  <si>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</si>
  <si>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</si>
  <si>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</si>
  <si>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</si>
  <si>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</si>
  <si>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</si>
  <si>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</si>
  <si>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</si>
  <si>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</si>
  <si>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</si>
  <si>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</si>
  <si>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</si>
  <si>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</si>
  <si>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</si>
  <si>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</si>
  <si>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</si>
  <si>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</si>
  <si>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</si>
  <si>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</si>
  <si>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</si>
  <si>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</si>
  <si>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</si>
  <si>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</si>
  <si>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</si>
  <si>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</si>
  <si>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</si>
  <si>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</si>
  <si>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</si>
  <si>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</si>
  <si>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</si>
  <si>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</si>
  <si>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</si>
  <si>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</si>
  <si>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</si>
  <si>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</si>
  <si>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</si>
  <si>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</si>
  <si>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</si>
  <si>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</si>
  <si>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</si>
  <si>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</si>
  <si>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</si>
  <si>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</si>
  <si>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</si>
  <si>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</si>
  <si>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</si>
  <si>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</si>
  <si>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</si>
  <si>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</si>
  <si>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</si>
  <si>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</si>
  <si>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</si>
  <si>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</si>
  <si>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</si>
  <si>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</si>
  <si>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</si>
  <si>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</si>
  <si>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</si>
  <si>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</si>
  <si>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</si>
  <si>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</si>
  <si>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</si>
  <si>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</si>
  <si>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</si>
  <si>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</si>
  <si>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</si>
  <si>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</si>
  <si>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</si>
  <si>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</si>
  <si>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</si>
  <si>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</si>
  <si>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</si>
  <si>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</si>
  <si>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</si>
  <si>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</si>
  <si>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</si>
  <si>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</si>
  <si>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</si>
  <si>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</si>
  <si>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</si>
  <si>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</si>
  <si>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</si>
  <si>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</si>
  <si>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</si>
  <si>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</si>
  <si>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</si>
  <si>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</si>
  <si>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</si>
  <si>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</si>
  <si>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</si>
  <si>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</si>
  <si>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</si>
  <si>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</si>
  <si>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</si>
  <si>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</si>
  <si>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</si>
  <si>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</si>
  <si>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</si>
  <si>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</si>
  <si>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</si>
  <si>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</si>
  <si>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</si>
  <si>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</si>
  <si>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</si>
  <si>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</si>
  <si>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</si>
  <si>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</si>
  <si>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</si>
  <si>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</si>
  <si>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</si>
  <si>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</si>
  <si>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</si>
  <si>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</si>
  <si>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</si>
  <si>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</si>
  <si>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</si>
  <si>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</si>
  <si>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</si>
  <si>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</si>
  <si>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</si>
  <si>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</si>
  <si>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</si>
  <si>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</si>
  <si>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</si>
  <si>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</si>
  <si>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</si>
  <si>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</si>
  <si>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</si>
  <si>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</si>
  <si>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</si>
  <si>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</si>
  <si>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</si>
  <si>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</si>
  <si>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</si>
  <si>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</si>
  <si>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</si>
  <si>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</si>
  <si>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</si>
  <si>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</si>
  <si>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</si>
  <si>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</si>
  <si>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</si>
  <si>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</si>
  <si>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</si>
  <si>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</si>
  <si>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</si>
  <si>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</si>
  <si>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</si>
  <si>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</si>
  <si>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</si>
  <si>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</si>
  <si>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</si>
  <si>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</si>
  <si>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</si>
  <si>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</si>
  <si>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</si>
  <si>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</si>
  <si>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</si>
  <si>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</si>
  <si>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</si>
  <si>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</si>
  <si>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</si>
  <si>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</si>
  <si>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</si>
  <si>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</si>
  <si>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</si>
  <si>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</si>
  <si>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</si>
  <si>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</si>
  <si>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</si>
  <si>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</si>
  <si>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</si>
  <si>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</si>
  <si>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</si>
  <si>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</si>
  <si>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</si>
  <si>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</si>
  <si>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</si>
  <si>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</si>
  <si>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</si>
  <si>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</si>
  <si>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</si>
  <si>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</si>
  <si>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</si>
  <si>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</si>
  <si>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</si>
  <si>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</si>
  <si>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</si>
  <si>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</si>
  <si>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</si>
  <si>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</si>
  <si>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</si>
  <si>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</si>
  <si>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</si>
  <si>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</si>
  <si>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</si>
  <si>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</si>
  <si>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</si>
  <si>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</si>
  <si>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</si>
  <si>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</si>
  <si>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</si>
  <si>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</si>
  <si>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</si>
  <si>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</si>
  <si>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</si>
  <si>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</si>
  <si>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</si>
  <si>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</si>
  <si>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</si>
  <si>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Բադմինթոն</t>
  </si>
  <si>
    <t>Թենիս</t>
  </si>
  <si>
    <t>Սեղանի թենիս</t>
  </si>
  <si>
    <t>Գոլֆ</t>
  </si>
  <si>
    <t>Ձյուդո</t>
  </si>
  <si>
    <t>Ըմբշամարտ</t>
  </si>
  <si>
    <t>դեկտեմբեր 2024թ</t>
  </si>
  <si>
    <t xml:space="preserve">«ԵՐԵՎԱՆԻ ԹԵՆԻՍԻ ԵՎ ԲԱԴՄԻՆԹՈՆԻ ՄԱՆԿԱՊԱՏԱՆԵԿԱՆ ՄԱՐԶԱԴՊՐՈՑ» ՀՈԱԿ-ի </t>
  </si>
  <si>
    <t>Ռ.ԱՄՈՅԱՆ</t>
  </si>
  <si>
    <t>Լ.ՍԱՐԳՍՅԱՆ</t>
  </si>
  <si>
    <t>Սուբսիդիա ջրամատակարարման գծով</t>
  </si>
  <si>
    <t>Դրամական միջոցների մնացորդ առ 01.01.2025թ.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</si>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</sst>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0.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166" fontId="33" fillId="0" borderId="0" xfId="45" applyNumberFormat="1" applyFont="1" applyAlignment="1">
      <alignment vertical="center"/>
    </xf>
    <xf numFmtId="168" fontId="28" fillId="0" borderId="0" xfId="45" applyNumberFormat="1" applyFont="1" applyAlignment="1">
      <alignment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IzWjAjBgkqhkiG9w0BCQQxFgQUbFIEvU6An6KfHc7RqPuVFvfNZ8YwKwYLKoZIhvcNAQkQAgwxHDAaMBgwFgQUK2DY8Flrruk/JuoGGlIdRn+9y9EwDQYJKoZIhvcNAQEBBQAEggEARMmQVivoudhOa/vmZ5MNeg5p3qH6BxhBpWQb68QnQ5Jw0i3kf+GBw3R8MgzPsadwgXHtOKFEdNca0ZeTfRsCFdL5Yv46moRuChfmD6yCzB+foFfbIeaybSljnVbiFVWs4tJi9Zsi7cYbyyMnJL6SBAVDYJ/tQw3KHEvIit4vLwsf5i2Z6WAbJyTf5GRP9h4QDyp3Xrgqqnh/b2SFh7hCl5PXVB8QjR2YRcJnU1xDVXY3R6xuKwpoaWJjlPylxmoj1vXqdnKERmVSP4PIlx7huFkkIfxSX38XcYjDF+z1feXJWjDhdO0PRMztHIxlVNmLVJqZt/IJL3+9o4/6Yept+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I3WjAjBgkqhkiG9w0BCQQxFgQUfQWVNunaCfDKfhmSxWfaXfNCX8owKwYLKoZIhvcNAQkQAgwxHDAaMBgwFgQUK2DY8Flrruk/JuoGGlIdRn+9y9EwDQYJKoZIhvcNAQEBBQAEggEAwWtKnEfofjMw3inyZ/Q9DaJcGQxPy8HrKiaEDmLXouber03TJSI5fb5ZJCGpj3EWEYt7eWQvq81Ln0HEbZiBs53tyqgq0wZ8ZukhUA9VBB9QmQl2Nb+T6s59r/5/LSv9M4J9jQ0QMFRTDgaAlAbF/LKEf/qWUfGRc9azjJ/oMJTSKlx9izeQ7WNmn2UOUTw8gsdf6DuAH8fi1rjhEFl+UpReFbb6axE2BKWkg23wK493wyZ2/TIu4c3KBWmkLe2HNuE+4ayLlUqZdZuaLw33LG1t9Kd+GOOLFGyWYvfNjRGAJ8t0mInc41fkxLQ8OAnnNuF7cOqhLheHZ5bInp3WQ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9850A1E-6163-0D72-A31F-752E6C5AFA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FFEEED4-B5BE-7D84-4159-4557848F84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3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140625" style="7"/>
    <col min="7" max="7" width="9.28515625" style="7" bestFit="1" customWidth="1"/>
    <col min="8" max="16384" width="9.140625" style="7"/>
  </cols>
  <sheetData>
    <row r="1" spans="1:5">
      <c r="D1" s="41" t="s">
        <v>172</v>
      </c>
      <c r="E1" s="93">
        <v>9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9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271</v>
      </c>
      <c r="E10" s="150"/>
    </row>
    <row r="11" spans="1:5" ht="24" customHeight="1">
      <c r="C11" s="150"/>
      <c r="D11" s="150" t="s">
        <v>272</v>
      </c>
      <c r="E11" s="150"/>
    </row>
    <row r="12" spans="1:5" ht="14.25" customHeight="1">
      <c r="C12" s="42"/>
      <c r="D12" s="40"/>
      <c r="E12" s="40"/>
    </row>
    <row r="13" spans="1:5" ht="18.75" customHeight="1">
      <c r="A13" s="411" t="s">
        <v>36</v>
      </c>
      <c r="B13" s="411"/>
      <c r="C13" s="411"/>
      <c r="D13" s="411"/>
      <c r="E13" s="292"/>
    </row>
    <row r="14" spans="1:5" ht="41.45" customHeight="1">
      <c r="A14" s="412" t="s">
        <v>266</v>
      </c>
      <c r="B14" s="412"/>
      <c r="C14" s="412"/>
      <c r="D14" s="412"/>
      <c r="E14" s="293"/>
    </row>
    <row r="15" spans="1:5" ht="18.75" customHeight="1">
      <c r="A15" s="413" t="s">
        <v>258</v>
      </c>
      <c r="B15" s="413"/>
      <c r="C15" s="413"/>
      <c r="D15" s="413"/>
      <c r="E15" s="294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07" t="s">
        <v>120</v>
      </c>
      <c r="C17" s="407"/>
      <c r="D17" s="261"/>
      <c r="E17" s="261"/>
    </row>
    <row r="18" spans="1:5" ht="19.5" customHeight="1">
      <c r="A18" s="99">
        <v>1</v>
      </c>
      <c r="B18" s="409" t="s">
        <v>112</v>
      </c>
      <c r="C18" s="409"/>
      <c r="D18" s="202">
        <f>+'Pastaci finansav.'!C12</f>
        <v>99369.9</v>
      </c>
      <c r="E18" s="202"/>
    </row>
    <row r="19" spans="1:5" ht="18" hidden="1" customHeight="1">
      <c r="A19" s="99">
        <f>+A18+1</f>
        <v>2</v>
      </c>
      <c r="B19" s="409" t="s">
        <v>223</v>
      </c>
      <c r="C19" s="409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0" t="s">
        <v>224</v>
      </c>
      <c r="C20" s="410"/>
      <c r="D20" s="203"/>
      <c r="E20" s="202"/>
    </row>
    <row r="21" spans="1:5" s="3" customFormat="1" ht="17.25" customHeight="1">
      <c r="A21" s="99">
        <v>2</v>
      </c>
      <c r="B21" s="409" t="s">
        <v>8</v>
      </c>
      <c r="C21" s="409"/>
      <c r="D21" s="202">
        <f>+'Pastaci finansav.'!D12</f>
        <v>5005</v>
      </c>
      <c r="E21" s="202"/>
    </row>
    <row r="22" spans="1:5" ht="20.25" hidden="1" customHeight="1">
      <c r="A22" s="99">
        <f t="shared" ref="A22:A25" si="0">+A21+1</f>
        <v>3</v>
      </c>
      <c r="B22" s="409" t="s">
        <v>48</v>
      </c>
      <c r="C22" s="409"/>
      <c r="D22" s="202"/>
      <c r="E22" s="202"/>
    </row>
    <row r="23" spans="1:5" ht="18" hidden="1" customHeight="1">
      <c r="A23" s="99">
        <f t="shared" si="0"/>
        <v>4</v>
      </c>
      <c r="B23" s="409" t="s">
        <v>58</v>
      </c>
      <c r="C23" s="409"/>
      <c r="D23" s="202">
        <f>+'Komunal '!M28</f>
        <v>0</v>
      </c>
      <c r="E23" s="202"/>
    </row>
    <row r="24" spans="1:5" ht="18" hidden="1" customHeight="1">
      <c r="A24" s="99">
        <f t="shared" si="0"/>
        <v>5</v>
      </c>
      <c r="B24" s="409" t="s">
        <v>187</v>
      </c>
      <c r="C24" s="409"/>
      <c r="D24" s="202"/>
      <c r="E24" s="202"/>
    </row>
    <row r="25" spans="1:5" ht="18" hidden="1" customHeight="1">
      <c r="A25" s="99">
        <f t="shared" si="0"/>
        <v>6</v>
      </c>
      <c r="B25" s="409" t="s">
        <v>67</v>
      </c>
      <c r="C25" s="409"/>
      <c r="D25" s="202"/>
      <c r="E25" s="202"/>
    </row>
    <row r="26" spans="1:5" ht="18" customHeight="1">
      <c r="A26" s="99">
        <v>3</v>
      </c>
      <c r="B26" s="409" t="s">
        <v>117</v>
      </c>
      <c r="C26" s="409"/>
      <c r="D26" s="204">
        <f>SUM(D27:D28)</f>
        <v>2503.1</v>
      </c>
      <c r="E26" s="204"/>
    </row>
    <row r="27" spans="1:5" s="3" customFormat="1" ht="17.25" customHeight="1">
      <c r="A27" s="98">
        <f>+A26+0.1</f>
        <v>3.1</v>
      </c>
      <c r="B27" s="410" t="s">
        <v>68</v>
      </c>
      <c r="C27" s="410"/>
      <c r="D27" s="218">
        <f>+D68</f>
        <v>2503.1</v>
      </c>
      <c r="E27" s="218"/>
    </row>
    <row r="28" spans="1:5" s="3" customFormat="1" ht="17.25" hidden="1" customHeight="1">
      <c r="A28" s="98">
        <f>+A27+0.1</f>
        <v>3.2</v>
      </c>
      <c r="B28" s="410" t="s">
        <v>69</v>
      </c>
      <c r="C28" s="410"/>
      <c r="D28" s="203"/>
      <c r="E28" s="203"/>
    </row>
    <row r="29" spans="1:5" ht="17.25" hidden="1" customHeight="1">
      <c r="A29" s="99">
        <f>+A26+1</f>
        <v>4</v>
      </c>
      <c r="B29" s="409" t="s">
        <v>10</v>
      </c>
      <c r="C29" s="409"/>
      <c r="D29" s="202"/>
      <c r="E29" s="202"/>
    </row>
    <row r="30" spans="1:5" s="2" customFormat="1" ht="17.25" hidden="1" customHeight="1">
      <c r="A30" s="99">
        <f t="shared" ref="A30:A31" si="1">+A29+1</f>
        <v>5</v>
      </c>
      <c r="B30" s="408" t="s">
        <v>269</v>
      </c>
      <c r="C30" s="408"/>
      <c r="D30" s="202"/>
      <c r="E30" s="202"/>
    </row>
    <row r="31" spans="1:5" s="2" customFormat="1" ht="19.5" hidden="1" customHeight="1">
      <c r="A31" s="99">
        <f t="shared" si="1"/>
        <v>6</v>
      </c>
      <c r="B31" s="408"/>
      <c r="C31" s="408"/>
      <c r="D31" s="202"/>
      <c r="E31" s="202"/>
    </row>
    <row r="32" spans="1:5" ht="24" customHeight="1">
      <c r="A32" s="46"/>
      <c r="B32" s="406" t="s">
        <v>227</v>
      </c>
      <c r="C32" s="406"/>
      <c r="D32" s="245">
        <f>SUM(D18:D19,D21:D26,D29:D31)</f>
        <v>106878</v>
      </c>
      <c r="E32" s="245"/>
    </row>
    <row r="33" spans="1:12" ht="23.25" customHeight="1">
      <c r="A33" s="42"/>
      <c r="B33" s="46"/>
      <c r="C33" s="47"/>
      <c r="D33" s="204"/>
      <c r="E33" s="204"/>
    </row>
    <row r="34" spans="1:12" ht="24.75" customHeight="1">
      <c r="A34" s="46" t="s">
        <v>11</v>
      </c>
      <c r="B34" s="405" t="s">
        <v>121</v>
      </c>
      <c r="C34" s="405"/>
      <c r="D34" s="246"/>
      <c r="E34" s="246"/>
      <c r="F34" s="6"/>
      <c r="G34" s="6"/>
      <c r="H34" s="6"/>
      <c r="I34" s="6"/>
      <c r="J34" s="6"/>
      <c r="K34" s="6"/>
      <c r="L34" s="6"/>
    </row>
    <row r="35" spans="1:12" ht="18" customHeight="1">
      <c r="A35" s="99">
        <v>1</v>
      </c>
      <c r="B35" s="409" t="s">
        <v>12</v>
      </c>
      <c r="C35" s="409"/>
      <c r="D35" s="204">
        <f>+Ashkhatavardz!Q13-'Dramakan hosqer'!D87</f>
        <v>95421.3</v>
      </c>
      <c r="E35" s="204"/>
      <c r="F35" s="6"/>
      <c r="G35" s="6"/>
      <c r="H35" s="6"/>
      <c r="I35" s="6"/>
      <c r="J35" s="6"/>
      <c r="K35" s="6"/>
      <c r="L35" s="6"/>
    </row>
    <row r="36" spans="1:12" s="3" customFormat="1" ht="19.5" hidden="1" customHeight="1">
      <c r="A36" s="98">
        <f t="shared" ref="A36:A38" si="2">+A35+0.1</f>
        <v>1.1000000000000001</v>
      </c>
      <c r="B36" s="410" t="s">
        <v>113</v>
      </c>
      <c r="C36" s="410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</row>
    <row r="37" spans="1:12" s="3" customFormat="1" ht="19.5" customHeight="1">
      <c r="A37" s="98">
        <v>1.1000000000000001</v>
      </c>
      <c r="B37" s="410" t="s">
        <v>13</v>
      </c>
      <c r="C37" s="410"/>
      <c r="D37" s="218">
        <f>+Ashkhatavardz!C9+Ashkhatavardz!P7+Ashkhatavardz!D9</f>
        <v>7503</v>
      </c>
      <c r="E37" s="218"/>
      <c r="F37" s="2"/>
      <c r="G37" s="2"/>
      <c r="H37" s="2"/>
      <c r="I37" s="2"/>
      <c r="J37" s="2"/>
      <c r="K37" s="2"/>
      <c r="L37" s="2"/>
    </row>
    <row r="38" spans="1:12" s="3" customFormat="1" ht="19.5" hidden="1" customHeight="1">
      <c r="A38" s="98">
        <f t="shared" si="2"/>
        <v>1.2000000000000002</v>
      </c>
      <c r="B38" s="410" t="s">
        <v>221</v>
      </c>
      <c r="C38" s="410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  <c r="L38" s="2"/>
    </row>
    <row r="39" spans="1:12" ht="18" hidden="1" customHeight="1">
      <c r="A39" s="99">
        <f>+A35+1</f>
        <v>2</v>
      </c>
      <c r="B39" s="409" t="s">
        <v>15</v>
      </c>
      <c r="C39" s="409"/>
      <c r="D39" s="204">
        <f>+'Komunal '!F27</f>
        <v>0</v>
      </c>
      <c r="E39" s="202"/>
      <c r="F39" s="6"/>
      <c r="G39" s="6"/>
      <c r="H39" s="6"/>
      <c r="I39" s="6"/>
      <c r="J39" s="6"/>
      <c r="K39" s="6"/>
      <c r="L39" s="6"/>
    </row>
    <row r="40" spans="1:12" ht="18" customHeight="1">
      <c r="A40" s="99">
        <v>2</v>
      </c>
      <c r="B40" s="409" t="s">
        <v>14</v>
      </c>
      <c r="C40" s="409"/>
      <c r="D40" s="204">
        <f>+'Komunal '!J27</f>
        <v>6627.5</v>
      </c>
      <c r="E40" s="202"/>
      <c r="F40" s="6"/>
      <c r="G40" s="6"/>
      <c r="H40" s="6"/>
      <c r="I40" s="6"/>
      <c r="J40" s="6"/>
      <c r="K40" s="6"/>
      <c r="L40" s="6"/>
    </row>
    <row r="41" spans="1:12" ht="18" customHeight="1">
      <c r="A41" s="99">
        <f t="shared" ref="A41:A44" si="3">+A40+1</f>
        <v>3</v>
      </c>
      <c r="B41" s="409" t="s">
        <v>16</v>
      </c>
      <c r="C41" s="409"/>
      <c r="D41" s="204">
        <f>+'Komunal '!M27</f>
        <v>277.5</v>
      </c>
      <c r="E41" s="202"/>
      <c r="F41" s="6"/>
      <c r="G41" s="6"/>
      <c r="H41" s="6"/>
      <c r="I41" s="6"/>
      <c r="J41" s="6"/>
      <c r="K41" s="6"/>
      <c r="L41" s="6"/>
    </row>
    <row r="42" spans="1:12" ht="18" customHeight="1">
      <c r="A42" s="99">
        <f t="shared" si="3"/>
        <v>4</v>
      </c>
      <c r="B42" s="409" t="s">
        <v>17</v>
      </c>
      <c r="C42" s="409"/>
      <c r="D42" s="202">
        <v>82</v>
      </c>
      <c r="E42" s="202"/>
    </row>
    <row r="43" spans="1:12" ht="18" customHeight="1">
      <c r="A43" s="99">
        <f t="shared" si="3"/>
        <v>5</v>
      </c>
      <c r="B43" s="409" t="s">
        <v>18</v>
      </c>
      <c r="C43" s="409"/>
      <c r="D43" s="202">
        <v>120</v>
      </c>
      <c r="E43" s="202"/>
    </row>
    <row r="44" spans="1:12" ht="18" customHeight="1">
      <c r="A44" s="99">
        <f t="shared" si="3"/>
        <v>6</v>
      </c>
      <c r="B44" s="409" t="s">
        <v>242</v>
      </c>
      <c r="C44" s="409"/>
      <c r="D44" s="399">
        <v>408</v>
      </c>
      <c r="E44" s="247"/>
    </row>
    <row r="45" spans="1:12" ht="18" customHeight="1">
      <c r="A45" s="99">
        <f>+A44+1</f>
        <v>7</v>
      </c>
      <c r="B45" s="409" t="s">
        <v>19</v>
      </c>
      <c r="C45" s="409"/>
      <c r="D45" s="202">
        <v>30</v>
      </c>
      <c r="E45" s="202"/>
    </row>
    <row r="46" spans="1:12" ht="18" customHeight="1">
      <c r="A46" s="99">
        <f t="shared" ref="A46:A66" si="4">+A45+1</f>
        <v>8</v>
      </c>
      <c r="B46" s="409" t="s">
        <v>243</v>
      </c>
      <c r="C46" s="409"/>
      <c r="D46" s="202">
        <v>180</v>
      </c>
      <c r="E46" s="202"/>
    </row>
    <row r="47" spans="1:12" ht="18" hidden="1" customHeight="1">
      <c r="A47" s="99">
        <f t="shared" si="4"/>
        <v>9</v>
      </c>
      <c r="B47" s="409" t="s">
        <v>70</v>
      </c>
      <c r="C47" s="409"/>
      <c r="D47" s="202"/>
      <c r="E47" s="202"/>
    </row>
    <row r="48" spans="1:12" ht="18" customHeight="1">
      <c r="A48" s="99">
        <v>9</v>
      </c>
      <c r="B48" s="409" t="s">
        <v>43</v>
      </c>
      <c r="C48" s="409"/>
      <c r="D48" s="202">
        <v>54</v>
      </c>
      <c r="E48" s="202"/>
    </row>
    <row r="49" spans="1:5" ht="18.75" customHeight="1">
      <c r="A49" s="99">
        <f t="shared" si="4"/>
        <v>10</v>
      </c>
      <c r="B49" s="409" t="s">
        <v>114</v>
      </c>
      <c r="C49" s="409"/>
      <c r="D49" s="202">
        <v>49.2</v>
      </c>
      <c r="E49" s="202"/>
    </row>
    <row r="50" spans="1:5" ht="18" hidden="1" customHeight="1">
      <c r="A50" s="99">
        <f t="shared" si="4"/>
        <v>11</v>
      </c>
      <c r="B50" s="409" t="s">
        <v>115</v>
      </c>
      <c r="C50" s="409"/>
      <c r="D50" s="202"/>
      <c r="E50" s="202"/>
    </row>
    <row r="51" spans="1:5" ht="20.25" hidden="1" customHeight="1">
      <c r="A51" s="99">
        <f t="shared" si="4"/>
        <v>12</v>
      </c>
      <c r="B51" s="409" t="s">
        <v>20</v>
      </c>
      <c r="C51" s="409"/>
      <c r="D51" s="202"/>
      <c r="E51" s="202"/>
    </row>
    <row r="52" spans="1:5" ht="18" hidden="1" customHeight="1">
      <c r="A52" s="99">
        <f t="shared" si="4"/>
        <v>13</v>
      </c>
      <c r="B52" s="409" t="s">
        <v>21</v>
      </c>
      <c r="C52" s="409"/>
      <c r="D52" s="202"/>
      <c r="E52" s="202"/>
    </row>
    <row r="53" spans="1:5" ht="18.75" hidden="1" customHeight="1">
      <c r="A53" s="99">
        <f t="shared" si="4"/>
        <v>14</v>
      </c>
      <c r="B53" s="409" t="s">
        <v>62</v>
      </c>
      <c r="C53" s="409"/>
      <c r="D53" s="202"/>
      <c r="E53" s="202"/>
    </row>
    <row r="54" spans="1:5" ht="18.75" hidden="1" customHeight="1">
      <c r="A54" s="99">
        <f t="shared" si="4"/>
        <v>15</v>
      </c>
      <c r="B54" s="409" t="s">
        <v>49</v>
      </c>
      <c r="C54" s="409"/>
      <c r="D54" s="204">
        <f>+'Ekamut-caxs'!D23</f>
        <v>0</v>
      </c>
      <c r="E54" s="204"/>
    </row>
    <row r="55" spans="1:5" ht="18" hidden="1" customHeight="1">
      <c r="A55" s="99">
        <f t="shared" si="4"/>
        <v>16</v>
      </c>
      <c r="B55" s="409" t="s">
        <v>40</v>
      </c>
      <c r="C55" s="409"/>
      <c r="D55" s="202"/>
      <c r="E55" s="202"/>
    </row>
    <row r="56" spans="1:5" ht="18.75" customHeight="1">
      <c r="A56" s="99">
        <v>11</v>
      </c>
      <c r="B56" s="409" t="s">
        <v>71</v>
      </c>
      <c r="C56" s="409"/>
      <c r="D56" s="202">
        <v>51</v>
      </c>
      <c r="E56" s="202"/>
    </row>
    <row r="57" spans="1:5" ht="18.75" customHeight="1">
      <c r="A57" s="99">
        <f t="shared" si="4"/>
        <v>12</v>
      </c>
      <c r="B57" s="409" t="s">
        <v>72</v>
      </c>
      <c r="C57" s="409"/>
      <c r="D57" s="202">
        <v>112</v>
      </c>
      <c r="E57" s="202"/>
    </row>
    <row r="58" spans="1:5" ht="18.75" hidden="1" customHeight="1">
      <c r="A58" s="99">
        <f t="shared" si="4"/>
        <v>13</v>
      </c>
      <c r="B58" s="409" t="s">
        <v>41</v>
      </c>
      <c r="C58" s="409"/>
      <c r="D58" s="202"/>
      <c r="E58" s="202"/>
    </row>
    <row r="59" spans="1:5" ht="18.75" hidden="1" customHeight="1">
      <c r="A59" s="99">
        <f t="shared" si="4"/>
        <v>14</v>
      </c>
      <c r="B59" s="409" t="s">
        <v>116</v>
      </c>
      <c r="C59" s="409"/>
      <c r="D59" s="202"/>
      <c r="E59" s="202"/>
    </row>
    <row r="60" spans="1:5" ht="18.75" hidden="1" customHeight="1">
      <c r="A60" s="99">
        <f t="shared" si="4"/>
        <v>15</v>
      </c>
      <c r="B60" s="409" t="s">
        <v>42</v>
      </c>
      <c r="C60" s="409"/>
      <c r="D60" s="202"/>
      <c r="E60" s="202"/>
    </row>
    <row r="61" spans="1:5" ht="18.75" hidden="1" customHeight="1">
      <c r="A61" s="99">
        <f t="shared" si="4"/>
        <v>16</v>
      </c>
      <c r="B61" s="409" t="s">
        <v>59</v>
      </c>
      <c r="C61" s="409"/>
      <c r="D61" s="202"/>
      <c r="E61" s="202"/>
    </row>
    <row r="62" spans="1:5" ht="18.75" hidden="1" customHeight="1">
      <c r="A62" s="99">
        <f t="shared" si="4"/>
        <v>17</v>
      </c>
      <c r="B62" s="409" t="s">
        <v>194</v>
      </c>
      <c r="C62" s="409"/>
      <c r="D62" s="202"/>
      <c r="E62" s="202"/>
    </row>
    <row r="63" spans="1:5" ht="18.75" customHeight="1">
      <c r="A63" s="99">
        <v>13</v>
      </c>
      <c r="B63" s="409" t="s">
        <v>195</v>
      </c>
      <c r="C63" s="409"/>
      <c r="D63" s="202">
        <v>545.4</v>
      </c>
      <c r="E63" s="202"/>
    </row>
    <row r="64" spans="1:5" ht="18.75" hidden="1" customHeight="1">
      <c r="A64" s="99">
        <f t="shared" si="4"/>
        <v>14</v>
      </c>
      <c r="B64" s="409" t="s">
        <v>73</v>
      </c>
      <c r="C64" s="409"/>
      <c r="D64" s="202"/>
      <c r="E64" s="202"/>
    </row>
    <row r="65" spans="1:5" ht="18.75" hidden="1" customHeight="1">
      <c r="A65" s="99">
        <f t="shared" si="4"/>
        <v>15</v>
      </c>
      <c r="B65" s="408"/>
      <c r="C65" s="408"/>
      <c r="D65" s="202"/>
      <c r="E65" s="202"/>
    </row>
    <row r="66" spans="1:5" s="6" customFormat="1" ht="18.75" hidden="1" customHeight="1">
      <c r="A66" s="99">
        <f t="shared" si="4"/>
        <v>16</v>
      </c>
      <c r="B66" s="408"/>
      <c r="C66" s="408"/>
      <c r="D66" s="202"/>
      <c r="E66" s="202"/>
    </row>
    <row r="67" spans="1:5" ht="18.75" customHeight="1">
      <c r="A67" s="99">
        <v>14</v>
      </c>
      <c r="B67" s="409" t="s">
        <v>22</v>
      </c>
      <c r="C67" s="409"/>
      <c r="D67" s="202">
        <v>2910.1</v>
      </c>
      <c r="E67" s="202"/>
    </row>
    <row r="68" spans="1:5" s="3" customFormat="1" ht="18.75" customHeight="1">
      <c r="A68" s="138">
        <f>+A67+0.1</f>
        <v>14.1</v>
      </c>
      <c r="B68" s="410" t="s">
        <v>74</v>
      </c>
      <c r="C68" s="410"/>
      <c r="D68" s="203">
        <v>2503.1</v>
      </c>
      <c r="E68" s="203"/>
    </row>
    <row r="69" spans="1:5" ht="18" customHeight="1">
      <c r="A69" s="99">
        <f>+A67+1</f>
        <v>15</v>
      </c>
      <c r="B69" s="409" t="s">
        <v>75</v>
      </c>
      <c r="C69" s="409"/>
      <c r="D69" s="202">
        <v>10</v>
      </c>
      <c r="E69" s="202"/>
    </row>
    <row r="70" spans="1:5" s="16" customFormat="1" ht="20.25" hidden="1" customHeight="1">
      <c r="A70" s="99">
        <f>+A69+1</f>
        <v>16</v>
      </c>
      <c r="B70" s="409" t="s">
        <v>63</v>
      </c>
      <c r="C70" s="409"/>
      <c r="D70" s="202"/>
      <c r="E70" s="202"/>
    </row>
    <row r="71" spans="1:5" ht="23.25" customHeight="1">
      <c r="A71" s="48"/>
      <c r="B71" s="404" t="s">
        <v>226</v>
      </c>
      <c r="C71" s="404"/>
      <c r="D71" s="245">
        <f>SUM(D35,D39:D67,D69:D70)</f>
        <v>106878</v>
      </c>
      <c r="E71" s="204" t="s">
        <v>212</v>
      </c>
    </row>
    <row r="72" spans="1:5" s="6" customFormat="1" ht="37.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8" t="s">
        <v>267</v>
      </c>
      <c r="E73" s="15"/>
    </row>
    <row r="74" spans="1:5" s="6" customFormat="1" ht="12.75" hidden="1" customHeight="1">
      <c r="B74" s="93"/>
      <c r="D74" s="396" t="s">
        <v>90</v>
      </c>
      <c r="E74" s="397"/>
    </row>
    <row r="75" spans="1:5" s="6" customFormat="1" ht="27" hidden="1" customHeight="1">
      <c r="B75" s="97" t="s">
        <v>6</v>
      </c>
      <c r="D75" s="248" t="s">
        <v>268</v>
      </c>
      <c r="E75" s="15"/>
    </row>
    <row r="76" spans="1:5" s="6" customFormat="1" ht="13.5" hidden="1" customHeight="1">
      <c r="D76" s="396" t="s">
        <v>90</v>
      </c>
      <c r="E76" s="397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14" t="s">
        <v>207</v>
      </c>
      <c r="B78" s="414"/>
      <c r="D78" s="284" t="s">
        <v>213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40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0" t="s">
        <v>172</v>
      </c>
      <c r="E1" s="305">
        <v>10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211</v>
      </c>
      <c r="E7" s="305">
        <f>+'Ekamut-caxs'!E7+1</f>
        <v>10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5" t="s">
        <v>36</v>
      </c>
      <c r="B13" s="425"/>
      <c r="C13" s="425"/>
      <c r="D13" s="425"/>
      <c r="E13" s="295"/>
    </row>
    <row r="14" spans="1:5" s="7" customFormat="1" ht="46.9" customHeight="1">
      <c r="A14" s="412" t="s">
        <v>266</v>
      </c>
      <c r="B14" s="412"/>
      <c r="C14" s="412"/>
      <c r="D14" s="412"/>
      <c r="E14" s="293"/>
    </row>
    <row r="15" spans="1:5" s="7" customFormat="1" ht="18.75" customHeight="1">
      <c r="A15" s="413" t="s">
        <v>247</v>
      </c>
      <c r="B15" s="413"/>
      <c r="C15" s="413"/>
      <c r="D15" s="413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6" t="s">
        <v>26</v>
      </c>
      <c r="C18" s="427"/>
      <c r="D18" s="78" t="s">
        <v>38</v>
      </c>
      <c r="E18" s="296"/>
    </row>
    <row r="19" spans="1:5" s="66" customFormat="1" ht="39" customHeight="1">
      <c r="A19" s="11" t="s">
        <v>7</v>
      </c>
      <c r="B19" s="415" t="s">
        <v>27</v>
      </c>
      <c r="C19" s="416"/>
      <c r="D19" s="231">
        <f>+'Dramakani hamematakan'!D6</f>
        <v>774.7</v>
      </c>
      <c r="E19" s="297"/>
    </row>
    <row r="20" spans="1:5" s="66" customFormat="1" ht="27.75" customHeight="1">
      <c r="A20" s="11" t="s">
        <v>11</v>
      </c>
      <c r="B20" s="415" t="s">
        <v>78</v>
      </c>
      <c r="C20" s="416"/>
      <c r="D20" s="231">
        <f>SUM(D21:D22,D24:D32)</f>
        <v>104374.9</v>
      </c>
      <c r="E20" s="298"/>
    </row>
    <row r="21" spans="1:5" s="66" customFormat="1" ht="21" customHeight="1">
      <c r="A21" s="53">
        <v>1</v>
      </c>
      <c r="B21" s="419" t="s">
        <v>112</v>
      </c>
      <c r="C21" s="420"/>
      <c r="D21" s="223">
        <f>+'Ekamut-caxs'!D18</f>
        <v>99369.9</v>
      </c>
      <c r="E21" s="299"/>
    </row>
    <row r="22" spans="1:5" s="66" customFormat="1" ht="21" hidden="1" customHeight="1">
      <c r="A22" s="53">
        <f>+A21+1</f>
        <v>2</v>
      </c>
      <c r="B22" s="419" t="s">
        <v>223</v>
      </c>
      <c r="C22" s="420"/>
      <c r="D22" s="223">
        <f>+'Ekamut-caxs'!D19</f>
        <v>0</v>
      </c>
      <c r="E22" s="299"/>
    </row>
    <row r="23" spans="1:5" s="66" customFormat="1" ht="17.25" hidden="1">
      <c r="A23" s="26">
        <f>+A22+0.1</f>
        <v>2.1</v>
      </c>
      <c r="B23" s="417" t="s">
        <v>224</v>
      </c>
      <c r="C23" s="418"/>
      <c r="D23" s="235">
        <f>+'Ekamut-caxs'!D20</f>
        <v>0</v>
      </c>
      <c r="E23" s="299"/>
    </row>
    <row r="24" spans="1:5" s="66" customFormat="1" ht="17.25">
      <c r="A24" s="53">
        <v>2</v>
      </c>
      <c r="B24" s="419" t="s">
        <v>8</v>
      </c>
      <c r="C24" s="420"/>
      <c r="D24" s="223">
        <f>+'Ekamut-caxs'!D21</f>
        <v>5005</v>
      </c>
      <c r="E24" s="299"/>
    </row>
    <row r="25" spans="1:5" s="66" customFormat="1" ht="17.25" hidden="1">
      <c r="A25" s="53">
        <f>+A24+1</f>
        <v>3</v>
      </c>
      <c r="B25" s="419" t="s">
        <v>48</v>
      </c>
      <c r="C25" s="420"/>
      <c r="D25" s="222">
        <f>+'Ekamut-caxs'!D22</f>
        <v>0</v>
      </c>
      <c r="E25" s="300"/>
    </row>
    <row r="26" spans="1:5" s="66" customFormat="1" ht="17.25" hidden="1">
      <c r="A26" s="53">
        <f>+A25+1</f>
        <v>4</v>
      </c>
      <c r="B26" s="419" t="s">
        <v>58</v>
      </c>
      <c r="C26" s="420"/>
      <c r="D26" s="222">
        <f>+'Ekamut-caxs'!D23</f>
        <v>0</v>
      </c>
      <c r="E26" s="300"/>
    </row>
    <row r="27" spans="1:5" s="66" customFormat="1" ht="16.5" hidden="1" customHeight="1">
      <c r="A27" s="53">
        <f t="shared" ref="A27:A32" si="0">+A26+1</f>
        <v>5</v>
      </c>
      <c r="B27" s="419" t="s">
        <v>187</v>
      </c>
      <c r="C27" s="420"/>
      <c r="D27" s="223">
        <f>+'Ekamut-caxs'!D24</f>
        <v>0</v>
      </c>
      <c r="E27" s="299"/>
    </row>
    <row r="28" spans="1:5" s="66" customFormat="1" ht="16.5" hidden="1" customHeight="1">
      <c r="A28" s="53">
        <f t="shared" si="0"/>
        <v>6</v>
      </c>
      <c r="B28" s="419" t="s">
        <v>67</v>
      </c>
      <c r="C28" s="420"/>
      <c r="D28" s="223">
        <f>+'Ekamut-caxs'!D25</f>
        <v>0</v>
      </c>
      <c r="E28" s="299"/>
    </row>
    <row r="29" spans="1:5" s="66" customFormat="1" ht="16.5" hidden="1" customHeight="1">
      <c r="A29" s="53">
        <f t="shared" si="0"/>
        <v>7</v>
      </c>
      <c r="B29" s="419" t="s">
        <v>28</v>
      </c>
      <c r="C29" s="420"/>
      <c r="D29" s="222"/>
      <c r="E29" s="300"/>
    </row>
    <row r="30" spans="1:5" s="66" customFormat="1" ht="16.5" hidden="1" customHeight="1">
      <c r="A30" s="53">
        <f t="shared" si="0"/>
        <v>8</v>
      </c>
      <c r="B30" s="419" t="s">
        <v>10</v>
      </c>
      <c r="C30" s="420"/>
      <c r="D30" s="223">
        <f>+'Ekamut-caxs'!D29</f>
        <v>0</v>
      </c>
      <c r="E30" s="299"/>
    </row>
    <row r="31" spans="1:5" s="68" customFormat="1" ht="16.5" hidden="1" customHeight="1">
      <c r="A31" s="53">
        <f t="shared" si="0"/>
        <v>9</v>
      </c>
      <c r="B31" s="421" t="s">
        <v>269</v>
      </c>
      <c r="C31" s="422"/>
      <c r="D31" s="222"/>
      <c r="E31" s="300"/>
    </row>
    <row r="32" spans="1:5" s="68" customFormat="1" ht="16.5" hidden="1" customHeight="1">
      <c r="A32" s="53">
        <f t="shared" si="0"/>
        <v>10</v>
      </c>
      <c r="B32" s="421"/>
      <c r="C32" s="422"/>
      <c r="D32" s="222">
        <f>+'Ekamut-caxs'!D31</f>
        <v>0</v>
      </c>
      <c r="E32" s="300"/>
    </row>
    <row r="33" spans="1:5" s="66" customFormat="1" ht="24.75" customHeight="1">
      <c r="A33" s="11" t="s">
        <v>29</v>
      </c>
      <c r="B33" s="423" t="s">
        <v>79</v>
      </c>
      <c r="C33" s="424"/>
      <c r="D33" s="231">
        <f>D34+D73+D86</f>
        <v>104372.29999999999</v>
      </c>
      <c r="E33" s="298"/>
    </row>
    <row r="34" spans="1:5" s="66" customFormat="1" ht="22.5" customHeight="1">
      <c r="A34" s="14" t="s">
        <v>51</v>
      </c>
      <c r="B34" s="423" t="s">
        <v>54</v>
      </c>
      <c r="C34" s="424"/>
      <c r="D34" s="231">
        <f>SUM(D35,D39:D67,D71:D72)</f>
        <v>104372.29999999999</v>
      </c>
      <c r="E34" s="298"/>
    </row>
    <row r="35" spans="1:5" s="85" customFormat="1" ht="18" customHeight="1">
      <c r="A35" s="53">
        <v>1</v>
      </c>
      <c r="B35" s="421" t="s">
        <v>12</v>
      </c>
      <c r="C35" s="422"/>
      <c r="D35" s="223">
        <f>+'Ekamut-caxs'!D35</f>
        <v>95421.3</v>
      </c>
      <c r="E35" s="299"/>
    </row>
    <row r="36" spans="1:5" s="75" customFormat="1" ht="18" hidden="1" customHeight="1">
      <c r="A36" s="26">
        <f>+A35+0.1</f>
        <v>1.1000000000000001</v>
      </c>
      <c r="B36" s="417" t="s">
        <v>113</v>
      </c>
      <c r="C36" s="418"/>
      <c r="D36" s="235">
        <f>+'Ekamut-caxs'!D36</f>
        <v>0</v>
      </c>
      <c r="E36" s="301"/>
    </row>
    <row r="37" spans="1:5" s="75" customFormat="1" ht="18" customHeight="1">
      <c r="A37" s="26">
        <v>1.1000000000000001</v>
      </c>
      <c r="B37" s="417" t="s">
        <v>13</v>
      </c>
      <c r="C37" s="418"/>
      <c r="D37" s="235">
        <f>+'Ekamut-caxs'!D37</f>
        <v>7503</v>
      </c>
      <c r="E37" s="301"/>
    </row>
    <row r="38" spans="1:5" s="75" customFormat="1" ht="18" hidden="1" customHeight="1">
      <c r="A38" s="26">
        <f>+A37+0.1</f>
        <v>1.2000000000000002</v>
      </c>
      <c r="B38" s="417" t="str">
        <f>+'Ekamut-caxs'!B38</f>
        <v>կամավոր ատեստ. գծով լրավճար</v>
      </c>
      <c r="C38" s="418"/>
      <c r="D38" s="235">
        <f>+'Ekamut-caxs'!D38</f>
        <v>0</v>
      </c>
      <c r="E38" s="301"/>
    </row>
    <row r="39" spans="1:5" s="86" customFormat="1" ht="18" hidden="1" customHeight="1">
      <c r="A39" s="53">
        <f>+A35+1</f>
        <v>2</v>
      </c>
      <c r="B39" s="419" t="s">
        <v>15</v>
      </c>
      <c r="C39" s="420"/>
      <c r="D39" s="223">
        <f>+'Ekamut-caxs'!D39</f>
        <v>0</v>
      </c>
      <c r="E39" s="299"/>
    </row>
    <row r="40" spans="1:5" s="86" customFormat="1" ht="18" customHeight="1">
      <c r="A40" s="53">
        <v>2</v>
      </c>
      <c r="B40" s="419" t="s">
        <v>14</v>
      </c>
      <c r="C40" s="420"/>
      <c r="D40" s="223">
        <f>+'Ekamut-caxs'!D40</f>
        <v>6627.5</v>
      </c>
      <c r="E40" s="299"/>
    </row>
    <row r="41" spans="1:5" s="86" customFormat="1" ht="18" customHeight="1">
      <c r="A41" s="53">
        <v>3</v>
      </c>
      <c r="B41" s="419" t="s">
        <v>16</v>
      </c>
      <c r="C41" s="420"/>
      <c r="D41" s="223">
        <f>+'Komunal '!M27</f>
        <v>277.5</v>
      </c>
      <c r="E41" s="299"/>
    </row>
    <row r="42" spans="1:5" s="86" customFormat="1" ht="18" customHeight="1">
      <c r="A42" s="53">
        <f t="shared" ref="A42:A44" si="1">+A41+1</f>
        <v>4</v>
      </c>
      <c r="B42" s="419" t="s">
        <v>17</v>
      </c>
      <c r="C42" s="420"/>
      <c r="D42" s="223">
        <f>+'Ekamut-caxs'!D42</f>
        <v>82</v>
      </c>
      <c r="E42" s="299"/>
    </row>
    <row r="43" spans="1:5" s="86" customFormat="1" ht="18" customHeight="1">
      <c r="A43" s="53">
        <f t="shared" si="1"/>
        <v>5</v>
      </c>
      <c r="B43" s="419" t="s">
        <v>18</v>
      </c>
      <c r="C43" s="420"/>
      <c r="D43" s="223">
        <f>+'Ekamut-caxs'!D43</f>
        <v>120</v>
      </c>
      <c r="E43" s="299"/>
    </row>
    <row r="44" spans="1:5" s="86" customFormat="1" ht="18" customHeight="1">
      <c r="A44" s="53">
        <f t="shared" si="1"/>
        <v>6</v>
      </c>
      <c r="B44" s="419" t="s">
        <v>242</v>
      </c>
      <c r="C44" s="420"/>
      <c r="D44" s="223">
        <f>+'Ekamut-caxs'!D44</f>
        <v>408</v>
      </c>
      <c r="E44" s="299"/>
    </row>
    <row r="45" spans="1:5" s="86" customFormat="1" ht="18" customHeight="1">
      <c r="A45" s="53">
        <f>+A44+1</f>
        <v>7</v>
      </c>
      <c r="B45" s="419" t="s">
        <v>19</v>
      </c>
      <c r="C45" s="420"/>
      <c r="D45" s="223">
        <f>+'Ekamut-caxs'!D45</f>
        <v>30</v>
      </c>
      <c r="E45" s="299"/>
    </row>
    <row r="46" spans="1:5" s="86" customFormat="1" ht="18" customHeight="1">
      <c r="A46" s="53">
        <f>+A45+1</f>
        <v>8</v>
      </c>
      <c r="B46" s="419" t="s">
        <v>243</v>
      </c>
      <c r="C46" s="420"/>
      <c r="D46" s="222">
        <f>+'Ekamut-caxs'!D46</f>
        <v>180</v>
      </c>
      <c r="E46" s="300"/>
    </row>
    <row r="47" spans="1:5" s="86" customFormat="1" ht="18" hidden="1" customHeight="1">
      <c r="A47" s="53">
        <f t="shared" ref="A47:A66" si="2">+A46+1</f>
        <v>9</v>
      </c>
      <c r="B47" s="419" t="s">
        <v>70</v>
      </c>
      <c r="C47" s="420"/>
      <c r="D47" s="222">
        <f>+'Ekamut-caxs'!D47</f>
        <v>0</v>
      </c>
      <c r="E47" s="300"/>
    </row>
    <row r="48" spans="1:5" s="60" customFormat="1" ht="18" customHeight="1">
      <c r="A48" s="53">
        <v>9</v>
      </c>
      <c r="B48" s="419" t="s">
        <v>43</v>
      </c>
      <c r="C48" s="420"/>
      <c r="D48" s="223">
        <f>+'Ekamut-caxs'!D48</f>
        <v>54</v>
      </c>
      <c r="E48" s="299"/>
    </row>
    <row r="49" spans="1:5" s="86" customFormat="1" ht="18" customHeight="1">
      <c r="A49" s="53">
        <f t="shared" si="2"/>
        <v>10</v>
      </c>
      <c r="B49" s="419" t="s">
        <v>114</v>
      </c>
      <c r="C49" s="420"/>
      <c r="D49" s="223">
        <f>+'Ekamut-caxs'!D49</f>
        <v>49.2</v>
      </c>
      <c r="E49" s="299"/>
    </row>
    <row r="50" spans="1:5" s="86" customFormat="1" ht="18" hidden="1" customHeight="1">
      <c r="A50" s="53">
        <f t="shared" si="2"/>
        <v>11</v>
      </c>
      <c r="B50" s="419" t="s">
        <v>115</v>
      </c>
      <c r="C50" s="420"/>
      <c r="D50" s="223">
        <f>+'Ekamut-caxs'!D50</f>
        <v>0</v>
      </c>
      <c r="E50" s="299"/>
    </row>
    <row r="51" spans="1:5" s="86" customFormat="1" ht="18" hidden="1" customHeight="1">
      <c r="A51" s="53">
        <f t="shared" si="2"/>
        <v>12</v>
      </c>
      <c r="B51" s="419" t="s">
        <v>20</v>
      </c>
      <c r="C51" s="420"/>
      <c r="D51" s="223">
        <f>+'Ekamut-caxs'!D51</f>
        <v>0</v>
      </c>
      <c r="E51" s="299"/>
    </row>
    <row r="52" spans="1:5" s="85" customFormat="1" ht="17.25" hidden="1" customHeight="1">
      <c r="A52" s="53">
        <f t="shared" si="2"/>
        <v>13</v>
      </c>
      <c r="B52" s="419" t="s">
        <v>21</v>
      </c>
      <c r="C52" s="420"/>
      <c r="D52" s="223">
        <f>+'Ekamut-caxs'!D52</f>
        <v>0</v>
      </c>
      <c r="E52" s="299"/>
    </row>
    <row r="53" spans="1:5" s="85" customFormat="1" ht="18" hidden="1" customHeight="1">
      <c r="A53" s="53">
        <f t="shared" si="2"/>
        <v>14</v>
      </c>
      <c r="B53" s="419" t="s">
        <v>62</v>
      </c>
      <c r="C53" s="420"/>
      <c r="D53" s="223">
        <f>+'Ekamut-caxs'!D53</f>
        <v>0</v>
      </c>
      <c r="E53" s="299"/>
    </row>
    <row r="54" spans="1:5" s="85" customFormat="1" ht="18" hidden="1" customHeight="1">
      <c r="A54" s="53">
        <f t="shared" si="2"/>
        <v>15</v>
      </c>
      <c r="B54" s="419" t="s">
        <v>49</v>
      </c>
      <c r="C54" s="420"/>
      <c r="D54" s="223">
        <f>+'Ekamut-caxs'!D54</f>
        <v>0</v>
      </c>
      <c r="E54" s="299"/>
    </row>
    <row r="55" spans="1:5" s="60" customFormat="1" ht="18" hidden="1" customHeight="1">
      <c r="A55" s="53">
        <f t="shared" si="2"/>
        <v>16</v>
      </c>
      <c r="B55" s="419" t="s">
        <v>40</v>
      </c>
      <c r="C55" s="420"/>
      <c r="D55" s="223">
        <f>+'Ekamut-caxs'!D55</f>
        <v>0</v>
      </c>
      <c r="E55" s="299"/>
    </row>
    <row r="56" spans="1:5" s="60" customFormat="1" ht="18.75" customHeight="1">
      <c r="A56" s="53">
        <v>11</v>
      </c>
      <c r="B56" s="419" t="s">
        <v>71</v>
      </c>
      <c r="C56" s="420"/>
      <c r="D56" s="223">
        <f>+'Ekamut-caxs'!D56</f>
        <v>51</v>
      </c>
      <c r="E56" s="299"/>
    </row>
    <row r="57" spans="1:5" s="60" customFormat="1" ht="18" customHeight="1">
      <c r="A57" s="53">
        <f t="shared" si="2"/>
        <v>12</v>
      </c>
      <c r="B57" s="419" t="s">
        <v>72</v>
      </c>
      <c r="C57" s="420"/>
      <c r="D57" s="223">
        <f>+'Ekamut-caxs'!D57</f>
        <v>112</v>
      </c>
      <c r="E57" s="299"/>
    </row>
    <row r="58" spans="1:5" s="60" customFormat="1" ht="18" hidden="1" customHeight="1">
      <c r="A58" s="53">
        <f t="shared" si="2"/>
        <v>13</v>
      </c>
      <c r="B58" s="419" t="s">
        <v>41</v>
      </c>
      <c r="C58" s="420"/>
      <c r="D58" s="223">
        <f>+'Ekamut-caxs'!D58</f>
        <v>0</v>
      </c>
      <c r="E58" s="299"/>
    </row>
    <row r="59" spans="1:5" s="60" customFormat="1" ht="18" hidden="1" customHeight="1">
      <c r="A59" s="53">
        <f t="shared" si="2"/>
        <v>14</v>
      </c>
      <c r="B59" s="419" t="s">
        <v>116</v>
      </c>
      <c r="C59" s="420"/>
      <c r="D59" s="223">
        <f>+'Ekamut-caxs'!D59</f>
        <v>0</v>
      </c>
      <c r="E59" s="299"/>
    </row>
    <row r="60" spans="1:5" s="60" customFormat="1" ht="18" hidden="1" customHeight="1">
      <c r="A60" s="53">
        <f t="shared" si="2"/>
        <v>15</v>
      </c>
      <c r="B60" s="419" t="s">
        <v>42</v>
      </c>
      <c r="C60" s="420"/>
      <c r="D60" s="223">
        <f>+'Ekamut-caxs'!D60</f>
        <v>0</v>
      </c>
      <c r="E60" s="299"/>
    </row>
    <row r="61" spans="1:5" s="60" customFormat="1" ht="18" hidden="1" customHeight="1">
      <c r="A61" s="53">
        <f t="shared" si="2"/>
        <v>16</v>
      </c>
      <c r="B61" s="419" t="s">
        <v>59</v>
      </c>
      <c r="C61" s="420"/>
      <c r="D61" s="223">
        <f>+'Ekamut-caxs'!D61</f>
        <v>0</v>
      </c>
      <c r="E61" s="299"/>
    </row>
    <row r="62" spans="1:5" s="60" customFormat="1" ht="18" hidden="1" customHeight="1">
      <c r="A62" s="53">
        <f t="shared" si="2"/>
        <v>17</v>
      </c>
      <c r="B62" s="419" t="s">
        <v>194</v>
      </c>
      <c r="C62" s="420"/>
      <c r="D62" s="223">
        <f>+'Ekamut-caxs'!D62</f>
        <v>0</v>
      </c>
      <c r="E62" s="299"/>
    </row>
    <row r="63" spans="1:5" s="60" customFormat="1" ht="18" customHeight="1">
      <c r="A63" s="53">
        <v>13</v>
      </c>
      <c r="B63" s="419" t="s">
        <v>195</v>
      </c>
      <c r="C63" s="420"/>
      <c r="D63" s="223">
        <f>+'Ekamut-caxs'!D63</f>
        <v>545.4</v>
      </c>
      <c r="E63" s="299"/>
    </row>
    <row r="64" spans="1:5" s="60" customFormat="1" ht="18" hidden="1" customHeight="1">
      <c r="A64" s="53">
        <f t="shared" si="2"/>
        <v>14</v>
      </c>
      <c r="B64" s="419" t="s">
        <v>73</v>
      </c>
      <c r="C64" s="420"/>
      <c r="D64" s="223">
        <f>+'Ekamut-caxs'!D64</f>
        <v>0</v>
      </c>
      <c r="E64" s="299"/>
    </row>
    <row r="65" spans="1:5" s="59" customFormat="1" ht="18" hidden="1" customHeight="1">
      <c r="A65" s="53">
        <f t="shared" si="2"/>
        <v>15</v>
      </c>
      <c r="B65" s="421"/>
      <c r="C65" s="422"/>
      <c r="D65" s="222">
        <f>+'Ekamut-caxs'!D65</f>
        <v>0</v>
      </c>
      <c r="E65" s="300"/>
    </row>
    <row r="66" spans="1:5" s="59" customFormat="1" ht="18" hidden="1" customHeight="1">
      <c r="A66" s="53">
        <f t="shared" si="2"/>
        <v>16</v>
      </c>
      <c r="B66" s="421"/>
      <c r="C66" s="422"/>
      <c r="D66" s="222">
        <f>+'Ekamut-caxs'!D66</f>
        <v>0</v>
      </c>
      <c r="E66" s="300"/>
    </row>
    <row r="67" spans="1:5" s="86" customFormat="1" ht="22.5" customHeight="1">
      <c r="A67" s="53">
        <v>14</v>
      </c>
      <c r="B67" s="419" t="s">
        <v>30</v>
      </c>
      <c r="C67" s="420"/>
      <c r="D67" s="223">
        <f>SUM(D68:D70)</f>
        <v>10</v>
      </c>
      <c r="E67" s="299"/>
    </row>
    <row r="68" spans="1:5" ht="19.5" hidden="1" customHeight="1">
      <c r="A68" s="13">
        <f>+A67+0.1</f>
        <v>14.1</v>
      </c>
      <c r="B68" s="417" t="s">
        <v>31</v>
      </c>
      <c r="C68" s="418"/>
      <c r="D68" s="209"/>
      <c r="E68" s="302"/>
    </row>
    <row r="69" spans="1:5" ht="19.5" hidden="1" customHeight="1">
      <c r="A69" s="13">
        <f>+A68+0.1</f>
        <v>14.2</v>
      </c>
      <c r="B69" s="417" t="s">
        <v>44</v>
      </c>
      <c r="C69" s="418"/>
      <c r="D69" s="209"/>
      <c r="E69" s="302"/>
    </row>
    <row r="70" spans="1:5" ht="19.5" customHeight="1">
      <c r="A70" s="13">
        <v>14.1</v>
      </c>
      <c r="B70" s="417" t="s">
        <v>80</v>
      </c>
      <c r="C70" s="418"/>
      <c r="D70" s="209">
        <f>+'Ekamut-caxs'!D69</f>
        <v>10</v>
      </c>
      <c r="E70" s="302"/>
    </row>
    <row r="71" spans="1:5" s="86" customFormat="1" ht="17.25" customHeight="1">
      <c r="A71" s="62">
        <f>+A67+1</f>
        <v>15</v>
      </c>
      <c r="B71" s="419" t="s">
        <v>32</v>
      </c>
      <c r="C71" s="420"/>
      <c r="D71" s="223">
        <f>+'Deb. ev kreditor'!D59-'Deb. ev kreditor'!D54</f>
        <v>404.4</v>
      </c>
      <c r="E71" s="299"/>
    </row>
    <row r="72" spans="1:5" s="86" customFormat="1" ht="16.5" hidden="1" customHeight="1">
      <c r="A72" s="62">
        <f>+A71+1</f>
        <v>16</v>
      </c>
      <c r="B72" s="419" t="s">
        <v>81</v>
      </c>
      <c r="C72" s="420"/>
      <c r="D72" s="222"/>
      <c r="E72" s="300"/>
    </row>
    <row r="73" spans="1:5" s="72" customFormat="1" ht="25.5" hidden="1" customHeight="1">
      <c r="A73" s="39" t="s">
        <v>52</v>
      </c>
      <c r="B73" s="423" t="s">
        <v>55</v>
      </c>
      <c r="C73" s="424"/>
      <c r="D73" s="231">
        <f>D74+D82</f>
        <v>0</v>
      </c>
      <c r="E73" s="298"/>
    </row>
    <row r="74" spans="1:5" s="85" customFormat="1" ht="26.25" hidden="1" customHeight="1">
      <c r="A74" s="62">
        <v>1</v>
      </c>
      <c r="B74" s="419" t="s">
        <v>85</v>
      </c>
      <c r="C74" s="420"/>
      <c r="D74" s="223">
        <f>SUM(D75:D81)</f>
        <v>0</v>
      </c>
      <c r="E74" s="299"/>
    </row>
    <row r="75" spans="1:5" ht="19.5" hidden="1" customHeight="1">
      <c r="A75" s="13">
        <v>1.1000000000000001</v>
      </c>
      <c r="B75" s="417" t="s">
        <v>82</v>
      </c>
      <c r="C75" s="418"/>
      <c r="D75" s="209"/>
      <c r="E75" s="302"/>
    </row>
    <row r="76" spans="1:5" ht="19.5" hidden="1" customHeight="1">
      <c r="A76" s="13">
        <v>1.2</v>
      </c>
      <c r="B76" s="417" t="s">
        <v>83</v>
      </c>
      <c r="C76" s="418"/>
      <c r="D76" s="209"/>
      <c r="E76" s="302"/>
    </row>
    <row r="77" spans="1:5" ht="19.5" hidden="1" customHeight="1">
      <c r="A77" s="13">
        <v>1.3</v>
      </c>
      <c r="B77" s="417" t="s">
        <v>84</v>
      </c>
      <c r="C77" s="418"/>
      <c r="D77" s="209"/>
      <c r="E77" s="302"/>
    </row>
    <row r="78" spans="1:5" ht="19.5" hidden="1" customHeight="1">
      <c r="A78" s="13">
        <v>1.4</v>
      </c>
      <c r="B78" s="417" t="s">
        <v>196</v>
      </c>
      <c r="C78" s="418"/>
      <c r="D78" s="209"/>
      <c r="E78" s="302"/>
    </row>
    <row r="79" spans="1:5" ht="19.5" hidden="1" customHeight="1">
      <c r="A79" s="13">
        <v>1.5</v>
      </c>
      <c r="B79" s="417" t="s">
        <v>60</v>
      </c>
      <c r="C79" s="418"/>
      <c r="D79" s="209"/>
      <c r="E79" s="302"/>
    </row>
    <row r="80" spans="1:5" ht="19.5" hidden="1" customHeight="1">
      <c r="A80" s="13">
        <v>1.6</v>
      </c>
      <c r="B80" s="417" t="s">
        <v>61</v>
      </c>
      <c r="C80" s="418"/>
      <c r="D80" s="209"/>
      <c r="E80" s="302"/>
    </row>
    <row r="81" spans="1:5" ht="19.5" hidden="1" customHeight="1">
      <c r="A81" s="13">
        <v>1.7</v>
      </c>
      <c r="B81" s="417"/>
      <c r="C81" s="418"/>
      <c r="D81" s="209"/>
      <c r="E81" s="302"/>
    </row>
    <row r="82" spans="1:5" s="85" customFormat="1" ht="20.45" hidden="1" customHeight="1">
      <c r="A82" s="62">
        <v>2</v>
      </c>
      <c r="B82" s="419" t="s">
        <v>86</v>
      </c>
      <c r="C82" s="420"/>
      <c r="D82" s="223">
        <f>SUM(D83:D85)</f>
        <v>0</v>
      </c>
      <c r="E82" s="299"/>
    </row>
    <row r="83" spans="1:5" s="85" customFormat="1" ht="18.75" hidden="1" customHeight="1">
      <c r="A83" s="62">
        <v>2.1</v>
      </c>
      <c r="B83" s="419" t="s">
        <v>57</v>
      </c>
      <c r="C83" s="420"/>
      <c r="D83" s="222"/>
      <c r="E83" s="300"/>
    </row>
    <row r="84" spans="1:5" s="85" customFormat="1" ht="18.75" hidden="1" customHeight="1">
      <c r="A84" s="62">
        <v>2.2000000000000002</v>
      </c>
      <c r="B84" s="419" t="s">
        <v>56</v>
      </c>
      <c r="C84" s="420"/>
      <c r="D84" s="222"/>
      <c r="E84" s="300"/>
    </row>
    <row r="85" spans="1:5" s="85" customFormat="1" ht="18.75" hidden="1" customHeight="1">
      <c r="A85" s="62">
        <v>2.2999999999999998</v>
      </c>
      <c r="B85" s="419" t="s">
        <v>45</v>
      </c>
      <c r="C85" s="420"/>
      <c r="D85" s="222"/>
      <c r="E85" s="300"/>
    </row>
    <row r="86" spans="1:5" s="72" customFormat="1" ht="39" hidden="1" customHeight="1">
      <c r="A86" s="39" t="s">
        <v>53</v>
      </c>
      <c r="B86" s="415" t="s">
        <v>126</v>
      </c>
      <c r="C86" s="416"/>
      <c r="D86" s="231">
        <f>SUM(D87:D88)</f>
        <v>0</v>
      </c>
      <c r="E86" s="298"/>
    </row>
    <row r="87" spans="1:5" s="85" customFormat="1" ht="18" hidden="1" customHeight="1">
      <c r="A87" s="62">
        <v>1</v>
      </c>
      <c r="B87" s="419" t="s">
        <v>202</v>
      </c>
      <c r="C87" s="420"/>
      <c r="D87" s="222"/>
      <c r="E87" s="300"/>
    </row>
    <row r="88" spans="1:5" s="85" customFormat="1" ht="15.75" hidden="1" customHeight="1">
      <c r="A88" s="62">
        <v>2</v>
      </c>
      <c r="B88" s="419"/>
      <c r="C88" s="420"/>
      <c r="D88" s="222"/>
      <c r="E88" s="300"/>
    </row>
    <row r="89" spans="1:5" s="87" customFormat="1" ht="39" customHeight="1">
      <c r="A89" s="11" t="s">
        <v>33</v>
      </c>
      <c r="B89" s="415" t="s">
        <v>34</v>
      </c>
      <c r="C89" s="416"/>
      <c r="D89" s="231">
        <f>D19+D20-D33</f>
        <v>777.30000000000291</v>
      </c>
      <c r="E89" s="318" t="s">
        <v>212</v>
      </c>
    </row>
    <row r="90" spans="1:5" s="72" customFormat="1" ht="38.450000000000003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Ռ.ԱՄՈՅԱՆ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3"/>
    </row>
    <row r="93" spans="1:5" s="3" customFormat="1" ht="22.5" hidden="1" customHeight="1">
      <c r="B93" s="16" t="s">
        <v>6</v>
      </c>
      <c r="C93" s="16"/>
      <c r="D93" s="249" t="str">
        <f>+'Ekamut-caxs'!D75</f>
        <v>Լ.ՍԱՐԳՍՅԱՆ</v>
      </c>
      <c r="E93" s="304"/>
    </row>
    <row r="94" spans="1:5" s="3" customFormat="1" ht="12" hidden="1" customHeight="1">
      <c r="D94" s="201" t="s">
        <v>90</v>
      </c>
      <c r="E94" s="303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7" t="str">
        <f>+'Ekamut-caxs'!A78</f>
        <v>ԵՐԵՎԱՆԻ ՔԱՂԱՔԱՊԵՏ՝</v>
      </c>
      <c r="C96" s="213"/>
      <c r="D96" s="304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2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4" zoomScaleSheetLayoutView="100" workbookViewId="0">
      <selection activeCell="A61" sqref="A61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0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8" t="s">
        <v>50</v>
      </c>
      <c r="B1" s="428"/>
      <c r="C1" s="428"/>
      <c r="D1" s="428"/>
      <c r="E1" s="428"/>
      <c r="F1" s="428"/>
    </row>
    <row r="2" spans="1:18" s="21" customFormat="1" ht="25.5" customHeight="1">
      <c r="A2" s="412" t="str">
        <f>+'Ekamut-caxs'!A14</f>
        <v xml:space="preserve">«ԵՐԵՎԱՆԻ ԹԵՆԻՍԻ ԵՎ ԲԱԴՄԻՆԹՈՆԻ ՄԱՆԿԱՊԱՏԱՆԵԿԱՆ ՄԱՐԶԱԴՊՐՈՑ» ՀՈԱԿ-ի </v>
      </c>
      <c r="B2" s="412"/>
      <c r="C2" s="412"/>
      <c r="D2" s="412"/>
      <c r="E2" s="412"/>
      <c r="F2" s="41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5.450000000000003" customHeight="1">
      <c r="A3" s="431" t="s">
        <v>246</v>
      </c>
      <c r="B3" s="431"/>
      <c r="C3" s="431"/>
      <c r="D3" s="431"/>
      <c r="E3" s="431"/>
      <c r="F3" s="431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101877.6</v>
      </c>
      <c r="D6" s="243">
        <f>SUM(D7:D8,D10:D16,D19:D21)</f>
        <v>106878</v>
      </c>
      <c r="E6" s="243">
        <f t="shared" ref="E6:E59" si="0">D6-C6</f>
        <v>5000.3999999999942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99369.9</v>
      </c>
      <c r="D7" s="237">
        <f>+'Ekamut-caxs'!D18</f>
        <v>99369.9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customHeight="1">
      <c r="A10" s="53">
        <v>2</v>
      </c>
      <c r="B10" s="224" t="s">
        <v>8</v>
      </c>
      <c r="C10" s="236">
        <v>0</v>
      </c>
      <c r="D10" s="237">
        <f>+'Ekamut-caxs'!D21</f>
        <v>5005</v>
      </c>
      <c r="E10" s="237">
        <f>D10-C10</f>
        <v>5005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39" t="s">
        <v>117</v>
      </c>
      <c r="C16" s="240">
        <f>SUM(C17:C18)</f>
        <v>2503.1</v>
      </c>
      <c r="D16" s="240">
        <f>SUM(D17:D18)</f>
        <v>2503.1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68</v>
      </c>
      <c r="C17" s="205">
        <v>2503.1</v>
      </c>
      <c r="D17" s="206">
        <f>+'Ekamut-caxs'!D27</f>
        <v>2503.1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6" t="s">
        <v>10</v>
      </c>
      <c r="C19" s="238"/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27" t="s">
        <v>269</v>
      </c>
      <c r="C20" s="238">
        <v>4.5999999999999996</v>
      </c>
      <c r="D20" s="236">
        <v>0</v>
      </c>
      <c r="E20" s="236">
        <f>D20-C20</f>
        <v>-4.5999999999999996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SUM(C23,C27:C31,C33:C55,C57:C58)</f>
        <v>101469.6</v>
      </c>
      <c r="D22" s="244">
        <f>SUM(D23,D27:D55,D57:D58)</f>
        <v>106878</v>
      </c>
      <c r="E22" s="243">
        <f t="shared" si="0"/>
        <v>5408.3999999999942</v>
      </c>
      <c r="F22" s="29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91621.2</v>
      </c>
      <c r="D23" s="240">
        <f>+'Ekamut-caxs'!D35</f>
        <v>95421.3</v>
      </c>
      <c r="E23" s="237">
        <f t="shared" si="0"/>
        <v>3800.1000000000058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7503</v>
      </c>
      <c r="E25" s="206">
        <f>D25-C25</f>
        <v>7503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hidden="1" customHeight="1">
      <c r="A27" s="53">
        <v>2</v>
      </c>
      <c r="B27" s="224" t="s">
        <v>15</v>
      </c>
      <c r="C27" s="238"/>
      <c r="D27" s="240">
        <f>+'Ekamut-caxs'!D39</f>
        <v>0</v>
      </c>
      <c r="E27" s="237">
        <f t="shared" si="0"/>
        <v>0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4" t="s">
        <v>14</v>
      </c>
      <c r="C28" s="238">
        <v>5870.2</v>
      </c>
      <c r="D28" s="240">
        <f>+'Ekamut-caxs'!D40</f>
        <v>6627.5</v>
      </c>
      <c r="E28" s="237">
        <f t="shared" si="0"/>
        <v>757.30000000000018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4" t="s">
        <v>16</v>
      </c>
      <c r="C29" s="238">
        <v>187.1</v>
      </c>
      <c r="D29" s="240">
        <f>+'Ekamut-caxs'!D41</f>
        <v>277.5</v>
      </c>
      <c r="E29" s="237">
        <f t="shared" si="0"/>
        <v>90.4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4" t="s">
        <v>17</v>
      </c>
      <c r="C30" s="238">
        <v>82</v>
      </c>
      <c r="D30" s="240">
        <f>+'Ekamut-caxs'!D42</f>
        <v>82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5</v>
      </c>
      <c r="B31" s="224" t="s">
        <v>18</v>
      </c>
      <c r="C31" s="238">
        <v>120</v>
      </c>
      <c r="D31" s="240">
        <f>+'Ekamut-caxs'!D43</f>
        <v>120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4" t="s">
        <v>242</v>
      </c>
      <c r="C32" s="238">
        <v>408</v>
      </c>
      <c r="D32" s="240">
        <f>+'Ekamut-caxs'!D44</f>
        <v>408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4" t="s">
        <v>19</v>
      </c>
      <c r="C33" s="238">
        <v>30</v>
      </c>
      <c r="D33" s="240">
        <f>+'Ekamut-caxs'!D45</f>
        <v>30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4" t="s">
        <v>25</v>
      </c>
      <c r="C34" s="238">
        <v>180</v>
      </c>
      <c r="D34" s="240">
        <f>+'Ekamut-caxs'!D46</f>
        <v>180</v>
      </c>
      <c r="E34" s="237">
        <f t="shared" si="0"/>
        <v>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10</v>
      </c>
      <c r="B35" s="229" t="s">
        <v>70</v>
      </c>
      <c r="C35" s="238"/>
      <c r="D35" s="240">
        <f>+'Ekamut-caxs'!D47</f>
        <v>0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9</v>
      </c>
      <c r="B36" s="224" t="s">
        <v>43</v>
      </c>
      <c r="C36" s="238">
        <v>54</v>
      </c>
      <c r="D36" s="240">
        <f>+'Ekamut-caxs'!D48</f>
        <v>54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4" t="s">
        <v>114</v>
      </c>
      <c r="C37" s="238">
        <v>50</v>
      </c>
      <c r="D37" s="240">
        <f>+'Ekamut-caxs'!D49</f>
        <v>49.2</v>
      </c>
      <c r="E37" s="237">
        <f>D37-C37</f>
        <v>-0.79999999999999716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4" t="s">
        <v>115</v>
      </c>
      <c r="C38" s="238">
        <v>92</v>
      </c>
      <c r="D38" s="240">
        <f>+'Ekamut-caxs'!D50</f>
        <v>0</v>
      </c>
      <c r="E38" s="237">
        <f t="shared" si="0"/>
        <v>-92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4" t="s">
        <v>20</v>
      </c>
      <c r="C39" s="236"/>
      <c r="D39" s="240">
        <f>+'Ekamut-caxs'!D51</f>
        <v>0</v>
      </c>
      <c r="E39" s="237">
        <f t="shared" si="0"/>
        <v>0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4" t="s">
        <v>21</v>
      </c>
      <c r="C40" s="236"/>
      <c r="D40" s="240">
        <f>+'Ekamut-caxs'!D52</f>
        <v>0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40</v>
      </c>
      <c r="C43" s="238"/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12</v>
      </c>
      <c r="B44" s="239" t="s">
        <v>71</v>
      </c>
      <c r="C44" s="238">
        <v>30</v>
      </c>
      <c r="D44" s="240">
        <f>+'Ekamut-caxs'!D56</f>
        <v>51</v>
      </c>
      <c r="E44" s="237">
        <f t="shared" si="0"/>
        <v>21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13</v>
      </c>
      <c r="B45" s="239" t="s">
        <v>72</v>
      </c>
      <c r="C45" s="236">
        <v>117</v>
      </c>
      <c r="D45" s="240">
        <f>+'Ekamut-caxs'!D57</f>
        <v>112</v>
      </c>
      <c r="E45" s="237">
        <f t="shared" si="0"/>
        <v>-5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14</v>
      </c>
      <c r="B46" s="224" t="s">
        <v>41</v>
      </c>
      <c r="C46" s="236">
        <v>3</v>
      </c>
      <c r="D46" s="240">
        <f>+'Ekamut-caxs'!D58</f>
        <v>0</v>
      </c>
      <c r="E46" s="237">
        <f t="shared" ref="E46:E58" si="2">D46-C46</f>
        <v>-3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59</v>
      </c>
      <c r="C49" s="236"/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15</v>
      </c>
      <c r="B51" s="226" t="s">
        <v>195</v>
      </c>
      <c r="C51" s="236">
        <v>530</v>
      </c>
      <c r="D51" s="240">
        <f>+'Ekamut-caxs'!D63</f>
        <v>545.4</v>
      </c>
      <c r="E51" s="237">
        <f t="shared" si="3"/>
        <v>15.399999999999977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30" t="s">
        <v>32</v>
      </c>
      <c r="C53" s="236"/>
      <c r="D53" s="238">
        <f>+'Ekamut-caxs'!D65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255</v>
      </c>
    </row>
    <row r="55" spans="1:18" s="50" customFormat="1" ht="21" customHeight="1">
      <c r="A55" s="53">
        <v>16</v>
      </c>
      <c r="B55" s="288" t="s">
        <v>22</v>
      </c>
      <c r="C55" s="236">
        <f>C56</f>
        <v>2503.1</v>
      </c>
      <c r="D55" s="240">
        <f>+'Ekamut-caxs'!D67</f>
        <v>2910.1</v>
      </c>
      <c r="E55" s="237">
        <f t="shared" si="2"/>
        <v>407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16.100000000000001</v>
      </c>
      <c r="B56" s="29" t="s">
        <v>74</v>
      </c>
      <c r="C56" s="207">
        <v>2503.1</v>
      </c>
      <c r="D56" s="241">
        <f>+'Ekamut-caxs'!D68</f>
        <v>2503.1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9" t="s">
        <v>75</v>
      </c>
      <c r="C57" s="236"/>
      <c r="D57" s="240">
        <f>+'Ekamut-caxs'!D69</f>
        <v>10</v>
      </c>
      <c r="E57" s="237">
        <f t="shared" si="2"/>
        <v>10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4" t="s">
        <v>63</v>
      </c>
      <c r="C58" s="236"/>
      <c r="D58" s="240">
        <f>+'Ekamut-caxs'!D70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v>0</v>
      </c>
      <c r="D59" s="243">
        <f>D6-D22</f>
        <v>0</v>
      </c>
      <c r="E59" s="243">
        <f t="shared" si="0"/>
        <v>0</v>
      </c>
      <c r="F59" s="29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0" t="str">
        <f>+'Ekamut-caxs'!D73</f>
        <v>Ռ.ԱՄՈՅԱՆ</v>
      </c>
      <c r="E61" s="430"/>
      <c r="F61" s="104"/>
    </row>
    <row r="62" spans="1:18" ht="9.75" customHeight="1">
      <c r="B62" s="37"/>
      <c r="D62" s="429" t="s">
        <v>5</v>
      </c>
      <c r="E62" s="429"/>
      <c r="F62" s="286"/>
    </row>
    <row r="63" spans="1:18" ht="24.75" customHeight="1">
      <c r="B63" s="36" t="s">
        <v>6</v>
      </c>
      <c r="C63" s="23"/>
      <c r="D63" s="430" t="str">
        <f>+'Ekamut-caxs'!D75</f>
        <v>Լ.ՍԱՐԳՍՅԱՆ</v>
      </c>
      <c r="E63" s="430"/>
      <c r="F63" s="104"/>
    </row>
    <row r="64" spans="1:18" ht="11.25" customHeight="1">
      <c r="D64" s="429" t="s">
        <v>5</v>
      </c>
      <c r="E64" s="429"/>
      <c r="F64" s="286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1" zoomScaleSheetLayoutView="100" workbookViewId="0">
      <selection activeCell="A61" sqref="A61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2.285156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8" t="s">
        <v>77</v>
      </c>
      <c r="B1" s="428"/>
      <c r="C1" s="428"/>
      <c r="D1" s="428"/>
      <c r="E1" s="428"/>
      <c r="F1" s="428"/>
    </row>
    <row r="2" spans="1:20" s="21" customFormat="1" ht="20.25">
      <c r="A2" s="412" t="str">
        <f>+'Ekamut-caxs'!A14</f>
        <v xml:space="preserve">«ԵՐԵՎԱՆԻ ԹԵՆԻՍԻ ԵՎ ԲԱԴՄԻՆԹՈՆԻ ՄԱՆԿԱՊԱՏԱՆԵԿԱՆ ՄԱՐԶԱԴՊՐՈՑ» ՀՈԱԿ-ի </v>
      </c>
      <c r="B2" s="412"/>
      <c r="C2" s="412"/>
      <c r="D2" s="412"/>
      <c r="E2" s="412"/>
      <c r="F2" s="412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1" t="s">
        <v>245</v>
      </c>
      <c r="B3" s="431"/>
      <c r="C3" s="431"/>
      <c r="D3" s="431"/>
      <c r="E3" s="431"/>
      <c r="F3" s="431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774.7</v>
      </c>
      <c r="D6" s="208">
        <f>+C6</f>
        <v>774.7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99369.9</v>
      </c>
      <c r="D7" s="231">
        <f>SUM(D8:D9,D11:D20)</f>
        <v>104374.9</v>
      </c>
      <c r="E7" s="231">
        <f>D7-C7</f>
        <v>5005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99369.9</v>
      </c>
      <c r="D8" s="223">
        <f>+'Dramakan hosqer'!D21</f>
        <v>99369.9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customHeight="1">
      <c r="A11" s="53">
        <v>2</v>
      </c>
      <c r="B11" s="224" t="s">
        <v>8</v>
      </c>
      <c r="C11" s="222">
        <v>0</v>
      </c>
      <c r="D11" s="223">
        <f>+'Dramakan hosqer'!D24</f>
        <v>5005</v>
      </c>
      <c r="E11" s="223">
        <f t="shared" si="0"/>
        <v>5005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1" t="s">
        <v>10</v>
      </c>
      <c r="C18" s="222"/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 t="s">
        <v>269</v>
      </c>
      <c r="C19" s="222"/>
      <c r="D19" s="222"/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100144.59999999999</v>
      </c>
      <c r="D21" s="231">
        <f>+D22+D61+D74</f>
        <v>104372.29999999999</v>
      </c>
      <c r="E21" s="231">
        <f t="shared" si="0"/>
        <v>4227.6999999999971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99774.299999999988</v>
      </c>
      <c r="D22" s="231">
        <f>SUM(D23,D27:D55,D59:D60)</f>
        <v>104372.29999999999</v>
      </c>
      <c r="E22" s="231">
        <f t="shared" si="0"/>
        <v>4598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91621.2</v>
      </c>
      <c r="D23" s="223">
        <f>+'Dramakan hosqer'!D35</f>
        <v>95421.3</v>
      </c>
      <c r="E23" s="223">
        <f t="shared" si="0"/>
        <v>3800.1000000000058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7503</v>
      </c>
      <c r="E25" s="235">
        <f t="shared" si="0"/>
        <v>7503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hidden="1" customHeight="1">
      <c r="A27" s="53">
        <v>2</v>
      </c>
      <c r="B27" s="224" t="s">
        <v>15</v>
      </c>
      <c r="C27" s="222"/>
      <c r="D27" s="223">
        <f>+'Dramakan hosqer'!D39</f>
        <v>0</v>
      </c>
      <c r="E27" s="223">
        <f t="shared" si="0"/>
        <v>0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2</v>
      </c>
      <c r="B28" s="224" t="s">
        <v>14</v>
      </c>
      <c r="C28" s="222">
        <v>5870.2</v>
      </c>
      <c r="D28" s="223">
        <f>+'Dramakan hosqer'!D40</f>
        <v>6627.5</v>
      </c>
      <c r="E28" s="223">
        <f t="shared" si="0"/>
        <v>757.30000000000018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3</v>
      </c>
      <c r="B29" s="224" t="s">
        <v>16</v>
      </c>
      <c r="C29" s="222">
        <v>182.5</v>
      </c>
      <c r="D29" s="223">
        <f>+'Dramakan hosqer'!D41</f>
        <v>277.5</v>
      </c>
      <c r="E29" s="223">
        <f t="shared" si="0"/>
        <v>95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4</v>
      </c>
      <c r="B30" s="224" t="s">
        <v>17</v>
      </c>
      <c r="C30" s="222">
        <v>82</v>
      </c>
      <c r="D30" s="223">
        <f>+'Dramakan hosqer'!D42</f>
        <v>82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customHeight="1">
      <c r="A31" s="53">
        <v>5</v>
      </c>
      <c r="B31" s="224" t="s">
        <v>18</v>
      </c>
      <c r="C31" s="222">
        <v>120</v>
      </c>
      <c r="D31" s="223">
        <f>+'Dramakan hosqer'!D43</f>
        <v>120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4" t="s">
        <v>242</v>
      </c>
      <c r="C32" s="223">
        <v>408</v>
      </c>
      <c r="D32" s="223">
        <f>+'Dramakan hosqer'!D44</f>
        <v>408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7</v>
      </c>
      <c r="B33" s="224" t="s">
        <v>19</v>
      </c>
      <c r="C33" s="222">
        <v>30</v>
      </c>
      <c r="D33" s="223">
        <f>+'Dramakan hosqer'!D45</f>
        <v>30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8</v>
      </c>
      <c r="B34" s="224" t="s">
        <v>243</v>
      </c>
      <c r="C34" s="222">
        <v>180</v>
      </c>
      <c r="D34" s="223">
        <f>+'Dramakan hosqer'!D46</f>
        <v>180</v>
      </c>
      <c r="E34" s="223">
        <f t="shared" si="0"/>
        <v>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hidden="1" customHeight="1">
      <c r="A35" s="53">
        <v>10</v>
      </c>
      <c r="B35" s="229" t="s">
        <v>70</v>
      </c>
      <c r="C35" s="222"/>
      <c r="D35" s="223">
        <f>+'Dramakan hosqer'!D47</f>
        <v>0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customHeight="1">
      <c r="A36" s="53">
        <v>9</v>
      </c>
      <c r="B36" s="224" t="s">
        <v>43</v>
      </c>
      <c r="C36" s="222">
        <v>54</v>
      </c>
      <c r="D36" s="223">
        <f>+'Dramakan hosqer'!D48</f>
        <v>54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10</v>
      </c>
      <c r="B37" s="224" t="s">
        <v>114</v>
      </c>
      <c r="C37" s="222">
        <v>50</v>
      </c>
      <c r="D37" s="223">
        <f>+'Dramakan hosqer'!D49</f>
        <v>49.2</v>
      </c>
      <c r="E37" s="223">
        <f t="shared" si="0"/>
        <v>-0.79999999999999716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11</v>
      </c>
      <c r="B38" s="224" t="s">
        <v>115</v>
      </c>
      <c r="C38" s="222">
        <v>92</v>
      </c>
      <c r="D38" s="223">
        <f>+'Dramakan hosqer'!D50</f>
        <v>0</v>
      </c>
      <c r="E38" s="223">
        <f t="shared" si="0"/>
        <v>-92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hidden="1" customHeight="1">
      <c r="A39" s="53">
        <v>14</v>
      </c>
      <c r="B39" s="224" t="s">
        <v>20</v>
      </c>
      <c r="C39" s="222"/>
      <c r="D39" s="223">
        <f>+'Dramakan hosqer'!D51</f>
        <v>0</v>
      </c>
      <c r="E39" s="223">
        <f t="shared" si="0"/>
        <v>0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15</v>
      </c>
      <c r="B40" s="224" t="s">
        <v>21</v>
      </c>
      <c r="C40" s="222"/>
      <c r="D40" s="223">
        <f>+'Dramakan hosqer'!D52</f>
        <v>0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40</v>
      </c>
      <c r="C43" s="222"/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12</v>
      </c>
      <c r="B44" s="239" t="s">
        <v>71</v>
      </c>
      <c r="C44" s="222">
        <v>30</v>
      </c>
      <c r="D44" s="223">
        <f>+'Dramakan hosqer'!D56</f>
        <v>51</v>
      </c>
      <c r="E44" s="223">
        <f t="shared" si="0"/>
        <v>21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13</v>
      </c>
      <c r="B45" s="239" t="s">
        <v>72</v>
      </c>
      <c r="C45" s="222">
        <v>117</v>
      </c>
      <c r="D45" s="223">
        <f>+'Dramakan hosqer'!D57</f>
        <v>112</v>
      </c>
      <c r="E45" s="223">
        <f t="shared" si="0"/>
        <v>-5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14</v>
      </c>
      <c r="B46" s="224" t="s">
        <v>41</v>
      </c>
      <c r="C46" s="222">
        <v>3</v>
      </c>
      <c r="D46" s="223">
        <f>+'Dramakan hosqer'!D58</f>
        <v>0</v>
      </c>
      <c r="E46" s="223">
        <f t="shared" si="0"/>
        <v>-3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59</v>
      </c>
      <c r="C49" s="222"/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customHeight="1">
      <c r="A51" s="53">
        <v>15</v>
      </c>
      <c r="B51" s="226" t="s">
        <v>195</v>
      </c>
      <c r="C51" s="222">
        <v>530</v>
      </c>
      <c r="D51" s="223">
        <f>+'Dramakan hosqer'!D63</f>
        <v>545.4</v>
      </c>
      <c r="E51" s="223">
        <f t="shared" si="1"/>
        <v>15.399999999999977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256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customHeight="1">
      <c r="A55" s="53">
        <v>16</v>
      </c>
      <c r="B55" s="230" t="s">
        <v>30</v>
      </c>
      <c r="C55" s="223">
        <f>SUM(C56:C58)</f>
        <v>0</v>
      </c>
      <c r="D55" s="223">
        <f>SUM(D56:D58)</f>
        <v>10</v>
      </c>
      <c r="E55" s="222">
        <f>D55-C55</f>
        <v>10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customHeight="1">
      <c r="A58" s="13">
        <v>16.100000000000001</v>
      </c>
      <c r="B58" s="143" t="s">
        <v>80</v>
      </c>
      <c r="C58" s="209">
        <v>0</v>
      </c>
      <c r="D58" s="235">
        <f>+'Dramakan hosqer'!D70</f>
        <v>10</v>
      </c>
      <c r="E58" s="235">
        <f t="shared" si="0"/>
        <v>10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17</v>
      </c>
      <c r="B59" s="230" t="s">
        <v>32</v>
      </c>
      <c r="C59" s="222">
        <v>404.4</v>
      </c>
      <c r="D59" s="223">
        <v>404.4</v>
      </c>
      <c r="E59" s="223">
        <f t="shared" si="0"/>
        <v>0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81</v>
      </c>
      <c r="C60" s="222"/>
      <c r="D60" s="223">
        <f>+'Dramakan hosqer'!D72</f>
        <v>0</v>
      </c>
      <c r="E60" s="223">
        <f t="shared" si="0"/>
        <v>0</v>
      </c>
      <c r="F60" s="222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52</v>
      </c>
      <c r="B61" s="12" t="s">
        <v>55</v>
      </c>
      <c r="C61" s="231">
        <f>+C62+C70</f>
        <v>0</v>
      </c>
      <c r="D61" s="231">
        <f>+D62+D70</f>
        <v>0</v>
      </c>
      <c r="E61" s="231">
        <f t="shared" si="0"/>
        <v>0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2" t="s">
        <v>85</v>
      </c>
      <c r="C62" s="223">
        <f>SUM(C63:C69)</f>
        <v>0</v>
      </c>
      <c r="D62" s="223">
        <f>SUM(D63:D69)</f>
        <v>0</v>
      </c>
      <c r="E62" s="223">
        <f t="shared" si="0"/>
        <v>0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3" t="s">
        <v>82</v>
      </c>
      <c r="C63" s="222"/>
      <c r="D63" s="223">
        <f>+'Dramakan hosqer'!D75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83</v>
      </c>
      <c r="C64" s="222"/>
      <c r="D64" s="223">
        <f>+'Dramakan hosqer'!D76</f>
        <v>0</v>
      </c>
      <c r="E64" s="223">
        <f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3" t="s">
        <v>84</v>
      </c>
      <c r="C65" s="222"/>
      <c r="D65" s="223">
        <f>+'Dramakan hosqer'!D77</f>
        <v>0</v>
      </c>
      <c r="E65" s="223">
        <f t="shared" si="2"/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196</v>
      </c>
      <c r="C66" s="222"/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60</v>
      </c>
      <c r="C67" s="222"/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257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231">
        <f>SUM(C75:C76)</f>
        <v>370.3</v>
      </c>
      <c r="D74" s="231">
        <f>SUM(D75:D76)</f>
        <v>0</v>
      </c>
      <c r="E74" s="231">
        <f t="shared" si="2"/>
        <v>-370.3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8" t="str">
        <f>+'Dramakan hosqer'!B87</f>
        <v>Աշխատավարձի գծով</v>
      </c>
      <c r="C75" s="222">
        <v>370.3</v>
      </c>
      <c r="D75" s="222">
        <f>+'Dramakan hosqer'!D87</f>
        <v>0</v>
      </c>
      <c r="E75" s="222">
        <f>D75-C75</f>
        <v>-370.3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0</v>
      </c>
      <c r="D77" s="231">
        <f>D6+D7-D21</f>
        <v>777.30000000000291</v>
      </c>
      <c r="E77" s="231">
        <f t="shared" si="2"/>
        <v>777.30000000000291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3" t="str">
        <f>+'Ekamut-caxs'!D73</f>
        <v>Ռ.ԱՄՈՅԱՆ</v>
      </c>
      <c r="E79" s="430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2" t="s">
        <v>90</v>
      </c>
      <c r="E80" s="432"/>
      <c r="F80" s="289"/>
    </row>
    <row r="81" spans="1:20" s="18" customFormat="1" ht="22.5" customHeight="1">
      <c r="A81" s="19"/>
      <c r="B81" s="38" t="s">
        <v>6</v>
      </c>
      <c r="C81" s="19"/>
      <c r="D81" s="430" t="str">
        <f>+'Ekamut-caxs'!D75</f>
        <v>Լ.ՍԱՐԳՍՅԱՆ</v>
      </c>
      <c r="E81" s="430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2" t="s">
        <v>90</v>
      </c>
      <c r="E82" s="432"/>
      <c r="F82" s="289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42" right="0.13" top="0.63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40" workbookViewId="0">
      <selection activeCell="A61" sqref="A61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0" t="s">
        <v>64</v>
      </c>
      <c r="B1" s="440"/>
      <c r="C1" s="440"/>
      <c r="D1" s="440"/>
      <c r="E1" s="440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1" t="str">
        <f>+'Ekamut-caxs'!A14</f>
        <v xml:space="preserve">«ԵՐԵՎԱՆԻ ԹԵՆԻՍԻ ԵՎ ԲԱԴՄԻՆԹՈՆԻ ՄԱՆԿԱՊԱՏԱՆԵԿԱՆ ՄԱՐԶԱԴՊՐՈՑ» ՀՈԱԿ-ի </v>
      </c>
      <c r="B2" s="442"/>
      <c r="C2" s="442"/>
      <c r="D2" s="442"/>
      <c r="E2" s="442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3" t="s">
        <v>130</v>
      </c>
      <c r="B3" s="443"/>
      <c r="C3" s="443"/>
      <c r="D3" s="443"/>
      <c r="E3" s="44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4" t="s">
        <v>244</v>
      </c>
      <c r="B4" s="444"/>
      <c r="C4" s="444"/>
      <c r="D4" s="444"/>
      <c r="E4" s="444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35" t="s">
        <v>135</v>
      </c>
      <c r="B7" s="436"/>
      <c r="C7" s="436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0.9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>
        <v>0.9</v>
      </c>
      <c r="E11" s="30" t="s">
        <v>265</v>
      </c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hidden="1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0">
        <v>2.1</v>
      </c>
      <c r="B31" s="172"/>
      <c r="C31" s="170" t="s">
        <v>156</v>
      </c>
      <c r="D31" s="30"/>
      <c r="E31" s="30"/>
    </row>
    <row r="32" spans="1:22" ht="21" hidden="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0.9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35" t="s">
        <v>160</v>
      </c>
      <c r="B35" s="436"/>
      <c r="C35" s="436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/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404.4</v>
      </c>
      <c r="E37" s="30" t="s">
        <v>265</v>
      </c>
    </row>
    <row r="38" spans="1:22" ht="2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/>
      <c r="E41" s="30"/>
    </row>
    <row r="42" spans="1:22" ht="33.75" customHeight="1">
      <c r="A42" s="170">
        <v>1.7</v>
      </c>
      <c r="B42" s="172"/>
      <c r="C42" s="170" t="s">
        <v>169</v>
      </c>
      <c r="D42" s="30"/>
      <c r="E42" s="30"/>
    </row>
    <row r="43" spans="1:22" ht="23.25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hidden="1" customHeight="1">
      <c r="A49" s="170">
        <v>2.4</v>
      </c>
      <c r="B49" s="172" t="s">
        <v>147</v>
      </c>
      <c r="C49" s="170" t="s">
        <v>148</v>
      </c>
      <c r="D49" s="30"/>
      <c r="E49" s="30"/>
    </row>
    <row r="50" spans="1:22" ht="24" hidden="1" customHeight="1">
      <c r="A50" s="170">
        <v>2.5</v>
      </c>
      <c r="B50" s="172" t="s">
        <v>147</v>
      </c>
      <c r="C50" s="170" t="s">
        <v>149</v>
      </c>
      <c r="D50" s="30"/>
      <c r="E50" s="30"/>
    </row>
    <row r="51" spans="1:22" ht="24" hidden="1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customHeight="1">
      <c r="A54" s="170"/>
      <c r="B54" s="167" t="s">
        <v>161</v>
      </c>
      <c r="C54" s="29"/>
      <c r="D54" s="168">
        <f>SUM(D55:D58)</f>
        <v>0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/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404.4</v>
      </c>
      <c r="E59" s="187"/>
      <c r="F59" s="308">
        <f>+D59-D55</f>
        <v>404.4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270</v>
      </c>
      <c r="C62" s="186">
        <v>774.7</v>
      </c>
      <c r="D62" s="437" t="s">
        <v>163</v>
      </c>
      <c r="E62" s="438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39" t="str">
        <f>+'Ekamut-caxs'!D73</f>
        <v>Ռ.ԱՄՈՅԱՆ</v>
      </c>
      <c r="E64" s="43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34" t="s">
        <v>90</v>
      </c>
      <c r="E65" s="43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39" t="str">
        <f>+'Ekamut-caxs'!D75</f>
        <v>Լ.ՍԱՐԳՍՅԱՆ</v>
      </c>
      <c r="E66" s="43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34" t="s">
        <v>90</v>
      </c>
      <c r="E67" s="43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90" zoomScaleSheetLayoutView="90" workbookViewId="0">
      <selection activeCell="A61" sqref="A61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49" t="s">
        <v>64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</row>
    <row r="2" spans="1:19" s="21" customFormat="1" ht="25.5" customHeight="1">
      <c r="A2" s="412" t="str">
        <f>+'Ekamut-caxs'!A14</f>
        <v xml:space="preserve">«ԵՐԵՎԱՆԻ ԹԵՆԻՍԻ ԵՎ ԲԱԴՄԻՆԹՈՆԻ ՄԱՆԿԱՊԱՏԱՆԵԿԱՆ ՄԱՐԶԱԴՊՐՈՑ» ՀՈԱԿ-ի 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20"/>
      <c r="S2" s="20"/>
    </row>
    <row r="3" spans="1:19" ht="25.5" customHeight="1">
      <c r="A3" s="443" t="s">
        <v>248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>
      <c r="Q4" s="124" t="s">
        <v>0</v>
      </c>
    </row>
    <row r="5" spans="1:19" ht="33.75" customHeight="1">
      <c r="A5" s="451" t="s">
        <v>127</v>
      </c>
      <c r="B5" s="451" t="s">
        <v>65</v>
      </c>
      <c r="C5" s="455" t="s">
        <v>230</v>
      </c>
      <c r="D5" s="455" t="s">
        <v>231</v>
      </c>
      <c r="E5" s="452" t="s">
        <v>176</v>
      </c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3" t="s">
        <v>129</v>
      </c>
    </row>
    <row r="6" spans="1:19" ht="97.9" customHeight="1">
      <c r="A6" s="451"/>
      <c r="B6" s="451"/>
      <c r="C6" s="455"/>
      <c r="D6" s="455"/>
      <c r="E6" s="285" t="s">
        <v>199</v>
      </c>
      <c r="F6" s="285" t="s">
        <v>205</v>
      </c>
      <c r="G6" s="285" t="s">
        <v>206</v>
      </c>
      <c r="H6" s="285" t="s">
        <v>128</v>
      </c>
      <c r="I6" s="285" t="s">
        <v>179</v>
      </c>
      <c r="J6" s="285" t="s">
        <v>178</v>
      </c>
      <c r="K6" s="285" t="s">
        <v>113</v>
      </c>
      <c r="L6" s="285" t="s">
        <v>165</v>
      </c>
      <c r="M6" s="285" t="s">
        <v>225</v>
      </c>
      <c r="N6" s="285" t="s">
        <v>222</v>
      </c>
      <c r="O6" s="285" t="s">
        <v>87</v>
      </c>
      <c r="P6" s="211" t="s">
        <v>177</v>
      </c>
      <c r="Q6" s="453"/>
    </row>
    <row r="7" spans="1:19" ht="45" customHeight="1">
      <c r="A7" s="285">
        <v>1</v>
      </c>
      <c r="B7" s="320" t="s">
        <v>232</v>
      </c>
      <c r="C7" s="321">
        <v>65296.800000000003</v>
      </c>
      <c r="D7" s="321">
        <v>7294.3</v>
      </c>
      <c r="E7" s="321">
        <v>15006</v>
      </c>
      <c r="F7" s="321"/>
      <c r="G7" s="321">
        <f>IF(F7&gt;0,D18,0)</f>
        <v>0</v>
      </c>
      <c r="H7" s="321">
        <v>147.19999999999999</v>
      </c>
      <c r="I7" s="321"/>
      <c r="J7" s="321"/>
      <c r="K7" s="321"/>
      <c r="L7" s="321"/>
      <c r="M7" s="321">
        <v>174</v>
      </c>
      <c r="N7" s="321"/>
      <c r="O7" s="321"/>
      <c r="P7" s="321">
        <v>7503</v>
      </c>
      <c r="Q7" s="322">
        <f>ROUND(SUM(C7:P7),1)</f>
        <v>95421.3</v>
      </c>
    </row>
    <row r="8" spans="1:19" ht="31.5" customHeight="1">
      <c r="A8" s="285">
        <v>1.1000000000000001</v>
      </c>
      <c r="B8" s="133" t="s">
        <v>113</v>
      </c>
      <c r="C8" s="323"/>
      <c r="D8" s="323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5">
        <v>1.2</v>
      </c>
      <c r="B9" s="133" t="s">
        <v>177</v>
      </c>
      <c r="C9" s="323"/>
      <c r="D9" s="323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5">
        <v>1.3</v>
      </c>
      <c r="B10" s="143" t="s">
        <v>221</v>
      </c>
      <c r="C10" s="323"/>
      <c r="D10" s="323"/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5">
        <v>1.4</v>
      </c>
      <c r="B11" s="324" t="s">
        <v>225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33.75" customHeight="1">
      <c r="A12" s="285">
        <v>2</v>
      </c>
      <c r="B12" s="324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5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6">
        <f>ROUND(SUM(Q7:Q12),1)</f>
        <v>95421.3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4"/>
      <c r="M15" s="454"/>
      <c r="N15" s="454"/>
      <c r="O15" s="454"/>
      <c r="P15" s="454"/>
      <c r="Q15" s="242"/>
    </row>
    <row r="16" spans="1:19" s="147" customFormat="1" ht="69" customHeight="1">
      <c r="B16" s="445" t="s">
        <v>182</v>
      </c>
      <c r="C16" s="445"/>
      <c r="D16" s="445"/>
      <c r="E16" s="195"/>
      <c r="F16" s="195"/>
      <c r="I16" s="195"/>
      <c r="J16" s="446" t="s">
        <v>181</v>
      </c>
      <c r="K16" s="447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8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0" t="str">
        <f>+'Ekamut-caxs'!D73</f>
        <v>Ռ.ԱՄՈՅԱՆ</v>
      </c>
      <c r="J20" s="450"/>
      <c r="K20" s="450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48" t="s">
        <v>90</v>
      </c>
      <c r="J21" s="448"/>
      <c r="K21" s="448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0" t="str">
        <f>+'Ekamut-caxs'!D75</f>
        <v>Լ.ՍԱՐԳՍՅԱՆ</v>
      </c>
      <c r="J22" s="450"/>
      <c r="K22" s="450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48" t="s">
        <v>90</v>
      </c>
      <c r="J23" s="448"/>
      <c r="K23" s="448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6" zoomScale="85" zoomScaleSheetLayoutView="85" workbookViewId="0">
      <selection activeCell="A61" sqref="A61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5" width="13.42578125" style="329" customWidth="1"/>
    <col min="6" max="6" width="16.28515625" style="329" customWidth="1"/>
    <col min="7" max="7" width="11.42578125" style="329" customWidth="1"/>
    <col min="8" max="8" width="13.28515625" style="329" customWidth="1"/>
    <col min="9" max="10" width="14.8554687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56" t="s">
        <v>64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3" s="327" customFormat="1" ht="21.75" customHeight="1">
      <c r="A2" s="457" t="str">
        <f>+'Ekamut-caxs'!A14</f>
        <v xml:space="preserve">«ԵՐԵՎԱՆԻ ԹԵՆԻՍԻ ԵՎ ԲԱԴՄԻՆԹՈՆԻ ՄԱՆԿԱՊԱՏԱՆԵԿԱՆ ՄԱՐԶԱԴՊՐՈՑ»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13" s="327" customFormat="1" ht="21" customHeight="1">
      <c r="A3" s="457" t="s">
        <v>91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</row>
    <row r="4" spans="1:13" ht="21" customHeight="1"/>
    <row r="5" spans="1:13" s="332" customFormat="1" ht="19.5" customHeight="1">
      <c r="A5" s="458" t="s">
        <v>111</v>
      </c>
      <c r="B5" s="458" t="s">
        <v>92</v>
      </c>
      <c r="C5" s="459" t="s">
        <v>93</v>
      </c>
      <c r="D5" s="459"/>
      <c r="E5" s="459"/>
      <c r="F5" s="459"/>
      <c r="G5" s="459" t="s">
        <v>94</v>
      </c>
      <c r="H5" s="459"/>
      <c r="I5" s="459"/>
      <c r="J5" s="459"/>
      <c r="K5" s="459" t="s">
        <v>119</v>
      </c>
      <c r="L5" s="459"/>
      <c r="M5" s="459"/>
    </row>
    <row r="6" spans="1:13" s="334" customFormat="1" ht="51" customHeight="1">
      <c r="A6" s="458"/>
      <c r="B6" s="458"/>
      <c r="C6" s="333" t="s">
        <v>233</v>
      </c>
      <c r="D6" s="333" t="s">
        <v>234</v>
      </c>
      <c r="E6" s="333" t="s">
        <v>249</v>
      </c>
      <c r="F6" s="333" t="s">
        <v>250</v>
      </c>
      <c r="G6" s="333" t="s">
        <v>235</v>
      </c>
      <c r="H6" s="333" t="s">
        <v>234</v>
      </c>
      <c r="I6" s="333" t="s">
        <v>251</v>
      </c>
      <c r="J6" s="333" t="s">
        <v>250</v>
      </c>
      <c r="K6" s="333" t="s">
        <v>233</v>
      </c>
      <c r="L6" s="333" t="s">
        <v>249</v>
      </c>
      <c r="M6" s="330" t="s">
        <v>252</v>
      </c>
    </row>
    <row r="7" spans="1:13" ht="19.5" customHeight="1">
      <c r="A7" s="335">
        <v>1</v>
      </c>
      <c r="B7" s="336" t="s">
        <v>95</v>
      </c>
      <c r="C7" s="337"/>
      <c r="D7" s="219"/>
      <c r="E7" s="338"/>
      <c r="F7" s="339">
        <f>IF((E7&lt;10000), E7*143.7, E7*107.1)</f>
        <v>0</v>
      </c>
      <c r="G7" s="337">
        <v>17959</v>
      </c>
      <c r="H7" s="219">
        <v>916845</v>
      </c>
      <c r="I7" s="338">
        <v>19463</v>
      </c>
      <c r="J7" s="339">
        <v>992144</v>
      </c>
      <c r="K7" s="340">
        <v>59</v>
      </c>
      <c r="L7" s="338">
        <v>126</v>
      </c>
      <c r="M7" s="341">
        <f>+L7*200.47</f>
        <v>25259.22</v>
      </c>
    </row>
    <row r="8" spans="1:13" ht="19.5" customHeight="1">
      <c r="A8" s="335">
        <v>2</v>
      </c>
      <c r="B8" s="336" t="s">
        <v>214</v>
      </c>
      <c r="C8" s="337"/>
      <c r="D8" s="219"/>
      <c r="E8" s="338"/>
      <c r="F8" s="339">
        <f t="shared" ref="F8:F18" si="0">IF((E8&lt;10000), E8*143.7, E8*107.1)</f>
        <v>0</v>
      </c>
      <c r="G8" s="337">
        <v>15724</v>
      </c>
      <c r="H8" s="219">
        <v>796388</v>
      </c>
      <c r="I8" s="338">
        <v>20809</v>
      </c>
      <c r="J8" s="339">
        <v>1053537</v>
      </c>
      <c r="K8" s="340">
        <v>60</v>
      </c>
      <c r="L8" s="338">
        <v>110</v>
      </c>
      <c r="M8" s="341">
        <f t="shared" ref="M8:M18" si="1">+L8*200.47</f>
        <v>22051.7</v>
      </c>
    </row>
    <row r="9" spans="1:13" ht="19.5" customHeight="1">
      <c r="A9" s="335">
        <v>3</v>
      </c>
      <c r="B9" s="336" t="s">
        <v>96</v>
      </c>
      <c r="C9" s="337"/>
      <c r="D9" s="219"/>
      <c r="E9" s="338"/>
      <c r="F9" s="339">
        <f t="shared" si="0"/>
        <v>0</v>
      </c>
      <c r="G9" s="337">
        <v>11958</v>
      </c>
      <c r="H9" s="219">
        <v>600127</v>
      </c>
      <c r="I9" s="338">
        <v>11315</v>
      </c>
      <c r="J9" s="339">
        <v>573475</v>
      </c>
      <c r="K9" s="340">
        <v>72</v>
      </c>
      <c r="L9" s="338">
        <v>116</v>
      </c>
      <c r="M9" s="341">
        <f t="shared" si="1"/>
        <v>23254.52</v>
      </c>
    </row>
    <row r="10" spans="1:13" ht="19.5" customHeight="1">
      <c r="A10" s="335">
        <v>4</v>
      </c>
      <c r="B10" s="336" t="s">
        <v>97</v>
      </c>
      <c r="C10" s="340"/>
      <c r="D10" s="342"/>
      <c r="E10" s="338"/>
      <c r="F10" s="339">
        <f t="shared" si="0"/>
        <v>0</v>
      </c>
      <c r="G10" s="337">
        <v>4676</v>
      </c>
      <c r="H10" s="342">
        <v>238617</v>
      </c>
      <c r="I10" s="338">
        <v>4379</v>
      </c>
      <c r="J10" s="339">
        <v>222228</v>
      </c>
      <c r="K10" s="340">
        <v>57</v>
      </c>
      <c r="L10" s="338">
        <v>130</v>
      </c>
      <c r="M10" s="341">
        <f t="shared" si="1"/>
        <v>26061.1</v>
      </c>
    </row>
    <row r="11" spans="1:13" ht="19.5" customHeight="1">
      <c r="A11" s="335">
        <v>5</v>
      </c>
      <c r="B11" s="336" t="s">
        <v>98</v>
      </c>
      <c r="C11" s="340"/>
      <c r="D11" s="342"/>
      <c r="E11" s="338"/>
      <c r="F11" s="339">
        <f t="shared" si="0"/>
        <v>0</v>
      </c>
      <c r="G11" s="337">
        <v>4181</v>
      </c>
      <c r="H11" s="342">
        <v>213957</v>
      </c>
      <c r="I11" s="338">
        <v>4178</v>
      </c>
      <c r="J11" s="339">
        <v>212185</v>
      </c>
      <c r="K11" s="340">
        <v>59</v>
      </c>
      <c r="L11" s="338">
        <v>125</v>
      </c>
      <c r="M11" s="341">
        <f t="shared" si="1"/>
        <v>25058.75</v>
      </c>
    </row>
    <row r="12" spans="1:13" ht="19.5" customHeight="1">
      <c r="A12" s="335">
        <v>6</v>
      </c>
      <c r="B12" s="336" t="s">
        <v>99</v>
      </c>
      <c r="C12" s="340"/>
      <c r="D12" s="342"/>
      <c r="E12" s="338"/>
      <c r="F12" s="339">
        <f t="shared" si="0"/>
        <v>0</v>
      </c>
      <c r="G12" s="337">
        <v>5698</v>
      </c>
      <c r="H12" s="342">
        <v>296333</v>
      </c>
      <c r="I12" s="338">
        <v>5481</v>
      </c>
      <c r="J12" s="339">
        <v>283933</v>
      </c>
      <c r="K12" s="340">
        <v>94</v>
      </c>
      <c r="L12" s="338">
        <v>111</v>
      </c>
      <c r="M12" s="341">
        <f t="shared" si="1"/>
        <v>22252.17</v>
      </c>
    </row>
    <row r="13" spans="1:13" ht="19.5" customHeight="1">
      <c r="A13" s="335">
        <v>7</v>
      </c>
      <c r="B13" s="336" t="s">
        <v>100</v>
      </c>
      <c r="C13" s="340"/>
      <c r="D13" s="342"/>
      <c r="E13" s="338"/>
      <c r="F13" s="339">
        <f t="shared" si="0"/>
        <v>0</v>
      </c>
      <c r="G13" s="337">
        <v>5881</v>
      </c>
      <c r="H13" s="342">
        <v>307151</v>
      </c>
      <c r="I13" s="338">
        <v>7090</v>
      </c>
      <c r="J13" s="339">
        <v>366775</v>
      </c>
      <c r="K13" s="340">
        <v>67</v>
      </c>
      <c r="L13" s="338">
        <v>116</v>
      </c>
      <c r="M13" s="341">
        <f t="shared" si="1"/>
        <v>23254.52</v>
      </c>
    </row>
    <row r="14" spans="1:13" ht="19.5" customHeight="1">
      <c r="A14" s="335">
        <v>8</v>
      </c>
      <c r="B14" s="343" t="s">
        <v>101</v>
      </c>
      <c r="C14" s="340"/>
      <c r="D14" s="342"/>
      <c r="E14" s="338"/>
      <c r="F14" s="339">
        <f t="shared" si="0"/>
        <v>0</v>
      </c>
      <c r="G14" s="337">
        <v>5804</v>
      </c>
      <c r="H14" s="342">
        <v>301488</v>
      </c>
      <c r="I14" s="338">
        <v>1080</v>
      </c>
      <c r="J14" s="339">
        <v>55976</v>
      </c>
      <c r="K14" s="340">
        <v>65</v>
      </c>
      <c r="L14" s="338">
        <v>94</v>
      </c>
      <c r="M14" s="341">
        <f t="shared" si="1"/>
        <v>18844.18</v>
      </c>
    </row>
    <row r="15" spans="1:13" ht="19.5" customHeight="1">
      <c r="A15" s="335">
        <v>9</v>
      </c>
      <c r="B15" s="343" t="s">
        <v>102</v>
      </c>
      <c r="C15" s="340"/>
      <c r="D15" s="342"/>
      <c r="E15" s="338"/>
      <c r="F15" s="339">
        <f t="shared" si="0"/>
        <v>0</v>
      </c>
      <c r="G15" s="337">
        <v>4082</v>
      </c>
      <c r="H15" s="342">
        <v>210456</v>
      </c>
      <c r="I15" s="338">
        <v>9233</v>
      </c>
      <c r="J15" s="339">
        <v>473737</v>
      </c>
      <c r="K15" s="340">
        <v>112</v>
      </c>
      <c r="L15" s="338">
        <v>116</v>
      </c>
      <c r="M15" s="341">
        <f t="shared" si="1"/>
        <v>23254.52</v>
      </c>
    </row>
    <row r="16" spans="1:13" ht="19.5" customHeight="1">
      <c r="A16" s="335">
        <v>10</v>
      </c>
      <c r="B16" s="343" t="s">
        <v>103</v>
      </c>
      <c r="C16" s="340"/>
      <c r="D16" s="342"/>
      <c r="E16" s="338"/>
      <c r="F16" s="339">
        <f t="shared" si="0"/>
        <v>0</v>
      </c>
      <c r="G16" s="340">
        <v>4817</v>
      </c>
      <c r="H16" s="342">
        <v>246104.7</v>
      </c>
      <c r="I16" s="338">
        <v>9000</v>
      </c>
      <c r="J16" s="339">
        <f>+I16*51.3</f>
        <v>461700</v>
      </c>
      <c r="K16" s="340">
        <v>75</v>
      </c>
      <c r="L16" s="338">
        <v>143</v>
      </c>
      <c r="M16" s="341">
        <f t="shared" si="1"/>
        <v>28667.21</v>
      </c>
    </row>
    <row r="17" spans="1:13" ht="19.5" customHeight="1">
      <c r="A17" s="335">
        <v>11</v>
      </c>
      <c r="B17" s="343" t="s">
        <v>104</v>
      </c>
      <c r="C17" s="340"/>
      <c r="D17" s="342"/>
      <c r="E17" s="338">
        <f>+C7</f>
        <v>0</v>
      </c>
      <c r="F17" s="339">
        <f t="shared" si="0"/>
        <v>0</v>
      </c>
      <c r="G17" s="340">
        <v>10228</v>
      </c>
      <c r="H17" s="342">
        <v>520594.6</v>
      </c>
      <c r="I17" s="338">
        <f>+G7</f>
        <v>17959</v>
      </c>
      <c r="J17" s="339">
        <f t="shared" ref="J17:J18" si="2">+I17*53.48</f>
        <v>960447.32</v>
      </c>
      <c r="K17" s="338">
        <v>132</v>
      </c>
      <c r="L17" s="338">
        <f>+K7</f>
        <v>59</v>
      </c>
      <c r="M17" s="341">
        <f t="shared" si="1"/>
        <v>11827.73</v>
      </c>
    </row>
    <row r="18" spans="1:13" ht="19.5" customHeight="1">
      <c r="A18" s="335">
        <v>12</v>
      </c>
      <c r="B18" s="343" t="s">
        <v>105</v>
      </c>
      <c r="C18" s="340"/>
      <c r="D18" s="342"/>
      <c r="E18" s="338">
        <f>+C18</f>
        <v>0</v>
      </c>
      <c r="F18" s="339">
        <f t="shared" si="0"/>
        <v>0</v>
      </c>
      <c r="G18" s="340">
        <v>18164</v>
      </c>
      <c r="H18" s="342">
        <v>919257.7</v>
      </c>
      <c r="I18" s="338">
        <f>+G18</f>
        <v>18164</v>
      </c>
      <c r="J18" s="339">
        <f t="shared" si="2"/>
        <v>971410.72</v>
      </c>
      <c r="K18" s="338">
        <v>138</v>
      </c>
      <c r="L18" s="338">
        <f>+K18</f>
        <v>138</v>
      </c>
      <c r="M18" s="341">
        <f t="shared" si="1"/>
        <v>27664.86</v>
      </c>
    </row>
    <row r="19" spans="1:13" ht="32.25" customHeight="1">
      <c r="A19" s="344"/>
      <c r="B19" s="331" t="s">
        <v>88</v>
      </c>
      <c r="C19" s="345">
        <f t="shared" ref="C19:K19" si="3">SUM(C7:C18)</f>
        <v>0</v>
      </c>
      <c r="D19" s="346">
        <f t="shared" si="3"/>
        <v>0</v>
      </c>
      <c r="E19" s="345">
        <f t="shared" si="3"/>
        <v>0</v>
      </c>
      <c r="F19" s="346">
        <f>SUM(F7:F18)</f>
        <v>0</v>
      </c>
      <c r="G19" s="345">
        <f>SUM(G7:G18)</f>
        <v>109172</v>
      </c>
      <c r="H19" s="346">
        <f>SUM(H7:H18)</f>
        <v>5567319</v>
      </c>
      <c r="I19" s="345">
        <f>SUM(I7:I18)</f>
        <v>128151</v>
      </c>
      <c r="J19" s="346">
        <f>SUM(J7:J18)</f>
        <v>6627548.04</v>
      </c>
      <c r="K19" s="345">
        <f t="shared" si="3"/>
        <v>990</v>
      </c>
      <c r="L19" s="345">
        <f>SUM(L7:L18)</f>
        <v>1384</v>
      </c>
      <c r="M19" s="346">
        <f>SUM(M7:M18)</f>
        <v>277450.48</v>
      </c>
    </row>
    <row r="20" spans="1:13" ht="21.75" customHeight="1">
      <c r="B20" s="347"/>
      <c r="C20" s="348"/>
      <c r="D20" s="349"/>
      <c r="E20" s="348"/>
      <c r="F20" s="349">
        <f>ROUND(F19/1000,1)</f>
        <v>0</v>
      </c>
      <c r="G20" s="348"/>
      <c r="H20" s="349"/>
      <c r="I20" s="348"/>
      <c r="J20" s="349">
        <f>ROUND(J19/1000,1)</f>
        <v>6627.5</v>
      </c>
      <c r="K20" s="348"/>
      <c r="L20" s="348"/>
      <c r="M20" s="349">
        <f>ROUND(M19/1000,1)</f>
        <v>277.5</v>
      </c>
    </row>
    <row r="21" spans="1:13" ht="33.75" customHeight="1" thickBot="1">
      <c r="B21" s="461" t="s">
        <v>215</v>
      </c>
      <c r="C21" s="461"/>
      <c r="D21" s="461"/>
      <c r="E21" s="350"/>
      <c r="F21" s="351"/>
      <c r="H21" s="350"/>
      <c r="M21" s="349"/>
    </row>
    <row r="22" spans="1:13" s="327" customFormat="1" ht="34.5" customHeight="1">
      <c r="A22" s="352"/>
      <c r="B22" s="353" t="s">
        <v>123</v>
      </c>
      <c r="C22" s="354" t="s">
        <v>124</v>
      </c>
      <c r="D22" s="354" t="s">
        <v>200</v>
      </c>
      <c r="E22" s="354" t="s">
        <v>200</v>
      </c>
      <c r="F22" s="355" t="s">
        <v>200</v>
      </c>
      <c r="G22" s="354" t="s">
        <v>124</v>
      </c>
      <c r="H22" s="354" t="s">
        <v>200</v>
      </c>
      <c r="I22" s="354" t="s">
        <v>200</v>
      </c>
      <c r="J22" s="356" t="s">
        <v>200</v>
      </c>
      <c r="K22" s="354" t="s">
        <v>124</v>
      </c>
      <c r="L22" s="354" t="s">
        <v>200</v>
      </c>
      <c r="M22" s="357" t="s">
        <v>200</v>
      </c>
    </row>
    <row r="23" spans="1:13" ht="23.25" customHeight="1">
      <c r="A23" s="358">
        <v>1</v>
      </c>
      <c r="B23" s="359"/>
      <c r="C23" s="360"/>
      <c r="D23" s="360" t="s">
        <v>200</v>
      </c>
      <c r="E23" s="360" t="s">
        <v>200</v>
      </c>
      <c r="F23" s="361"/>
      <c r="G23" s="362"/>
      <c r="H23" s="360" t="s">
        <v>200</v>
      </c>
      <c r="I23" s="360" t="s">
        <v>200</v>
      </c>
      <c r="J23" s="363"/>
      <c r="K23" s="362"/>
      <c r="L23" s="360" t="s">
        <v>200</v>
      </c>
      <c r="M23" s="364"/>
    </row>
    <row r="24" spans="1:13" ht="23.25" customHeight="1">
      <c r="A24" s="358">
        <v>2</v>
      </c>
      <c r="B24" s="359"/>
      <c r="C24" s="360"/>
      <c r="D24" s="360" t="s">
        <v>200</v>
      </c>
      <c r="E24" s="360" t="s">
        <v>200</v>
      </c>
      <c r="F24" s="361"/>
      <c r="G24" s="362"/>
      <c r="H24" s="360" t="s">
        <v>200</v>
      </c>
      <c r="I24" s="360" t="s">
        <v>200</v>
      </c>
      <c r="J24" s="363"/>
      <c r="K24" s="362"/>
      <c r="L24" s="360" t="s">
        <v>200</v>
      </c>
      <c r="M24" s="364"/>
    </row>
    <row r="25" spans="1:13" s="334" customFormat="1" ht="23.25" customHeight="1">
      <c r="A25" s="365">
        <v>3</v>
      </c>
      <c r="B25" s="366"/>
      <c r="C25" s="367"/>
      <c r="D25" s="367" t="s">
        <v>200</v>
      </c>
      <c r="E25" s="367" t="s">
        <v>200</v>
      </c>
      <c r="F25" s="368"/>
      <c r="G25" s="369"/>
      <c r="H25" s="367" t="s">
        <v>200</v>
      </c>
      <c r="I25" s="367" t="s">
        <v>200</v>
      </c>
      <c r="J25" s="368"/>
      <c r="K25" s="369"/>
      <c r="L25" s="367" t="s">
        <v>200</v>
      </c>
      <c r="M25" s="370"/>
    </row>
    <row r="26" spans="1:13" s="327" customFormat="1" ht="24" customHeight="1">
      <c r="A26" s="371"/>
      <c r="B26" s="372" t="s">
        <v>66</v>
      </c>
      <c r="C26" s="346" t="s">
        <v>200</v>
      </c>
      <c r="D26" s="346" t="s">
        <v>200</v>
      </c>
      <c r="E26" s="346" t="s">
        <v>200</v>
      </c>
      <c r="F26" s="373">
        <f>SUM(F23:F25)</f>
        <v>0</v>
      </c>
      <c r="G26" s="374" t="s">
        <v>200</v>
      </c>
      <c r="H26" s="346" t="s">
        <v>200</v>
      </c>
      <c r="I26" s="346" t="s">
        <v>200</v>
      </c>
      <c r="J26" s="373">
        <f>SUM(J23:J25)</f>
        <v>0</v>
      </c>
      <c r="K26" s="374" t="s">
        <v>200</v>
      </c>
      <c r="L26" s="346" t="s">
        <v>200</v>
      </c>
      <c r="M26" s="375">
        <f>SUM(M23:M25)</f>
        <v>0</v>
      </c>
    </row>
    <row r="27" spans="1:13" s="327" customFormat="1" ht="27" customHeight="1" thickBot="1">
      <c r="A27" s="376"/>
      <c r="B27" s="377" t="s">
        <v>216</v>
      </c>
      <c r="C27" s="378"/>
      <c r="D27" s="378" t="s">
        <v>200</v>
      </c>
      <c r="E27" s="378" t="s">
        <v>200</v>
      </c>
      <c r="F27" s="379">
        <f>+F20-F26</f>
        <v>0</v>
      </c>
      <c r="G27" s="380" t="s">
        <v>200</v>
      </c>
      <c r="H27" s="378" t="s">
        <v>200</v>
      </c>
      <c r="I27" s="378" t="s">
        <v>200</v>
      </c>
      <c r="J27" s="379">
        <f>J20-J26</f>
        <v>6627.5</v>
      </c>
      <c r="K27" s="380" t="s">
        <v>200</v>
      </c>
      <c r="L27" s="378" t="s">
        <v>200</v>
      </c>
      <c r="M27" s="381">
        <f>M20-M26</f>
        <v>277.5</v>
      </c>
    </row>
    <row r="28" spans="1:13" s="327" customFormat="1" ht="25.5" customHeight="1" thickBot="1">
      <c r="B28" s="382"/>
      <c r="F28" s="349"/>
      <c r="J28" s="383" t="s">
        <v>125</v>
      </c>
      <c r="K28" s="384"/>
      <c r="L28" s="384"/>
      <c r="M28" s="385">
        <f>+F26+J26+M26</f>
        <v>0</v>
      </c>
    </row>
    <row r="29" spans="1:13" s="327" customFormat="1" ht="20.25" customHeight="1">
      <c r="B29" s="382"/>
      <c r="F29" s="349"/>
      <c r="M29" s="349"/>
    </row>
    <row r="30" spans="1:13" s="347" customFormat="1" ht="25.5" customHeight="1">
      <c r="B30" s="328"/>
      <c r="C30" s="457" t="s">
        <v>2</v>
      </c>
      <c r="D30" s="457"/>
      <c r="E30" s="328"/>
      <c r="F30" s="328"/>
      <c r="G30" s="462"/>
      <c r="H30" s="462"/>
      <c r="I30" s="386"/>
      <c r="J30" s="463" t="str">
        <f>+'Ekamut-caxs'!D73</f>
        <v>Ռ.ԱՄՈՅԱՆ</v>
      </c>
      <c r="K30" s="463"/>
      <c r="M30" s="351"/>
    </row>
    <row r="31" spans="1:13" s="327" customFormat="1">
      <c r="C31" s="387"/>
      <c r="D31" s="387"/>
      <c r="E31" s="388"/>
      <c r="F31" s="388"/>
      <c r="G31" s="464" t="s">
        <v>89</v>
      </c>
      <c r="H31" s="464"/>
      <c r="I31" s="389"/>
      <c r="J31" s="464" t="s">
        <v>106</v>
      </c>
      <c r="K31" s="464"/>
    </row>
    <row r="32" spans="1:13" s="347" customFormat="1" ht="23.25" customHeight="1">
      <c r="B32" s="328"/>
      <c r="C32" s="390" t="s">
        <v>6</v>
      </c>
      <c r="D32" s="390"/>
      <c r="E32" s="328"/>
      <c r="F32" s="328"/>
      <c r="G32" s="463"/>
      <c r="H32" s="463"/>
      <c r="I32" s="391"/>
      <c r="J32" s="463" t="str">
        <f>+'Ekamut-caxs'!D75</f>
        <v>Լ.ՍԱՐԳՍՅԱՆ</v>
      </c>
      <c r="K32" s="463"/>
    </row>
    <row r="33" spans="3:13" s="327" customFormat="1">
      <c r="C33" s="350"/>
      <c r="D33" s="350"/>
      <c r="G33" s="464" t="s">
        <v>89</v>
      </c>
      <c r="H33" s="464"/>
      <c r="I33" s="389"/>
      <c r="J33" s="464" t="s">
        <v>106</v>
      </c>
      <c r="K33" s="464"/>
    </row>
    <row r="34" spans="3:13">
      <c r="F34" s="392" t="s">
        <v>1</v>
      </c>
    </row>
    <row r="35" spans="3:13" ht="16.5" customHeight="1">
      <c r="C35" s="393" t="s">
        <v>107</v>
      </c>
      <c r="D35" s="393"/>
      <c r="E35" s="393" t="s">
        <v>108</v>
      </c>
      <c r="F35" s="393" t="s">
        <v>217</v>
      </c>
      <c r="I35" s="394" t="s">
        <v>109</v>
      </c>
      <c r="J35" s="395" t="s">
        <v>208</v>
      </c>
      <c r="K35" s="395"/>
      <c r="L35" s="395" t="s">
        <v>209</v>
      </c>
      <c r="M35" s="395" t="s">
        <v>210</v>
      </c>
    </row>
    <row r="36" spans="3:13" ht="16.5" customHeight="1">
      <c r="C36" s="393" t="s">
        <v>110</v>
      </c>
      <c r="D36" s="393"/>
      <c r="E36" s="393" t="s">
        <v>108</v>
      </c>
      <c r="F36" s="393" t="s">
        <v>218</v>
      </c>
      <c r="I36" s="460" t="s">
        <v>219</v>
      </c>
      <c r="J36" s="460"/>
      <c r="K36" s="395"/>
      <c r="L36" s="460" t="s">
        <v>236</v>
      </c>
      <c r="M36" s="460"/>
    </row>
    <row r="37" spans="3:13">
      <c r="C37" s="393"/>
      <c r="D37" s="393"/>
      <c r="E37" s="460" t="s">
        <v>220</v>
      </c>
      <c r="F37" s="460"/>
      <c r="I37" s="460"/>
      <c r="J37" s="460"/>
      <c r="K37" s="395"/>
      <c r="L37" s="460"/>
      <c r="M37" s="460"/>
    </row>
    <row r="38" spans="3:13">
      <c r="C38" s="393"/>
      <c r="D38" s="393"/>
      <c r="E38" s="460"/>
      <c r="F38" s="46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A61" sqref="A61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4.28515625" style="1" customWidth="1"/>
    <col min="5" max="5" width="9.140625" style="1"/>
    <col min="6" max="6" width="9.7109375" style="1" bestFit="1" customWidth="1"/>
    <col min="7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45" customFormat="1" ht="24" customHeight="1">
      <c r="A1" s="440" t="s">
        <v>64</v>
      </c>
      <c r="B1" s="440"/>
      <c r="C1" s="440"/>
      <c r="D1" s="440"/>
    </row>
    <row r="2" spans="1:6" ht="31.5" customHeight="1">
      <c r="A2" s="443" t="str">
        <f>+'Ekamut-caxs'!A14</f>
        <v xml:space="preserve">«ԵՐԵՎԱՆԻ ԹԵՆԻՍԻ ԵՎ ԲԱԴՄԻՆԹՈՆԻ ՄԱՆԿԱՊԱՏԱՆԵԿԱՆ ՄԱՐԶԱԴՊՐՈՑ» ՀՈԱԿ-ի </v>
      </c>
      <c r="B2" s="443"/>
      <c r="C2" s="443"/>
      <c r="D2" s="443"/>
    </row>
    <row r="3" spans="1:6" ht="28.5" customHeight="1">
      <c r="A3" s="443" t="s">
        <v>253</v>
      </c>
      <c r="B3" s="443"/>
      <c r="C3" s="443"/>
      <c r="D3" s="443"/>
    </row>
    <row r="5" spans="1:6">
      <c r="D5" s="160" t="s">
        <v>122</v>
      </c>
    </row>
    <row r="6" spans="1:6" ht="124.5" customHeight="1">
      <c r="A6" s="252" t="s">
        <v>3</v>
      </c>
      <c r="B6" s="252" t="s">
        <v>92</v>
      </c>
      <c r="C6" s="252" t="s">
        <v>228</v>
      </c>
      <c r="D6" s="252" t="s">
        <v>229</v>
      </c>
    </row>
    <row r="7" spans="1:6">
      <c r="A7" s="252">
        <v>1</v>
      </c>
      <c r="B7" s="252">
        <v>2</v>
      </c>
      <c r="C7" s="252">
        <v>3</v>
      </c>
      <c r="D7" s="252">
        <v>4</v>
      </c>
    </row>
    <row r="8" spans="1:6" ht="24.75" customHeight="1">
      <c r="A8" s="211">
        <v>1</v>
      </c>
      <c r="B8" s="29" t="s">
        <v>239</v>
      </c>
      <c r="C8" s="207">
        <v>68864.899999999994</v>
      </c>
      <c r="D8" s="207">
        <v>5005</v>
      </c>
    </row>
    <row r="9" spans="1:6" ht="24.75" customHeight="1">
      <c r="A9" s="211">
        <v>2</v>
      </c>
      <c r="B9" s="29" t="s">
        <v>240</v>
      </c>
      <c r="C9" s="207">
        <v>7684</v>
      </c>
      <c r="D9" s="207"/>
    </row>
    <row r="10" spans="1:6" s="258" customFormat="1" ht="25.5" customHeight="1">
      <c r="A10" s="255">
        <v>3</v>
      </c>
      <c r="B10" s="256" t="s">
        <v>186</v>
      </c>
      <c r="C10" s="319">
        <v>11410.5</v>
      </c>
      <c r="D10" s="319"/>
      <c r="E10" s="257"/>
    </row>
    <row r="11" spans="1:6" s="258" customFormat="1" ht="25.5" customHeight="1">
      <c r="A11" s="255">
        <v>4</v>
      </c>
      <c r="B11" s="256" t="s">
        <v>183</v>
      </c>
      <c r="C11" s="319">
        <v>11410.5</v>
      </c>
      <c r="D11" s="319"/>
      <c r="E11" s="257"/>
    </row>
    <row r="12" spans="1:6" s="145" customFormat="1" ht="31.5" customHeight="1">
      <c r="A12" s="189"/>
      <c r="B12" s="253" t="s">
        <v>184</v>
      </c>
      <c r="C12" s="254">
        <f>ROUND(SUM(C8:C11),1)</f>
        <v>99369.9</v>
      </c>
      <c r="D12" s="254">
        <f>ROUND(SUM(D8:D11),1)</f>
        <v>5005</v>
      </c>
      <c r="F12" s="401"/>
    </row>
    <row r="14" spans="1:6" ht="19.5" customHeight="1">
      <c r="F14" s="402"/>
    </row>
    <row r="15" spans="1:6" ht="21.75" customHeight="1">
      <c r="B15" s="465"/>
      <c r="C15" s="465"/>
      <c r="D15" s="465"/>
    </row>
    <row r="18" spans="2:4" ht="25.5" customHeight="1">
      <c r="B18" s="259" t="s">
        <v>185</v>
      </c>
      <c r="D18" s="400" t="str">
        <f>+'Ekamut-caxs'!D73</f>
        <v>Ռ.ԱՄՈՅԱՆ</v>
      </c>
    </row>
    <row r="19" spans="2:4" ht="18.75" customHeight="1">
      <c r="B19" s="117" t="s">
        <v>4</v>
      </c>
      <c r="D19" s="403" t="str">
        <f>+'Ekamut-caxs'!D74</f>
        <v>/անուն, ազգանուն/</v>
      </c>
    </row>
    <row r="20" spans="2:4" ht="23.25" customHeight="1">
      <c r="B20" s="145" t="s">
        <v>6</v>
      </c>
      <c r="D20" s="400" t="str">
        <f>+'Ekamut-caxs'!D75</f>
        <v>Լ.ՍԱՐԳՍՅԱՆ</v>
      </c>
    </row>
    <row r="21" spans="2:4" ht="14.25">
      <c r="C21" s="145" t="s">
        <v>1</v>
      </c>
      <c r="D21" s="403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A61" sqref="A61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6" s="262" customFormat="1" ht="24" customHeight="1">
      <c r="A1" s="467" t="s">
        <v>64</v>
      </c>
      <c r="B1" s="467"/>
      <c r="C1" s="467"/>
      <c r="D1" s="467"/>
      <c r="E1" s="467"/>
      <c r="F1" s="467"/>
    </row>
    <row r="2" spans="1:6" ht="29.25" customHeight="1">
      <c r="A2" s="468" t="str">
        <f>+'Ekamut-caxs'!A14</f>
        <v xml:space="preserve">«ԵՐԵՎԱՆԻ ԹԵՆԻՍԻ ԵՎ ԲԱԴՄԻՆԹՈՆԻ ՄԱՆԿԱՊԱՏԱՆԵԿԱՆ ՄԱՐԶԱԴՊՐՈՑ» ՀՈԱԿ-ի </v>
      </c>
      <c r="B2" s="468"/>
      <c r="C2" s="468"/>
      <c r="D2" s="468"/>
      <c r="E2" s="468"/>
      <c r="F2" s="468"/>
    </row>
    <row r="3" spans="1:6" ht="24.75" customHeight="1">
      <c r="A3" s="468" t="s">
        <v>254</v>
      </c>
      <c r="B3" s="468"/>
      <c r="C3" s="468"/>
      <c r="D3" s="468"/>
      <c r="E3" s="468"/>
      <c r="F3" s="468"/>
    </row>
    <row r="5" spans="1:6" ht="15.75" thickBot="1"/>
    <row r="6" spans="1:6" ht="68.25" customHeight="1">
      <c r="A6" s="265" t="s">
        <v>3</v>
      </c>
      <c r="B6" s="266" t="s">
        <v>188</v>
      </c>
      <c r="C6" s="267" t="s">
        <v>189</v>
      </c>
      <c r="D6" s="265" t="s">
        <v>118</v>
      </c>
      <c r="E6" s="266" t="s">
        <v>190</v>
      </c>
      <c r="F6" s="267" t="s">
        <v>191</v>
      </c>
    </row>
    <row r="7" spans="1:6" s="272" customFormat="1" ht="39.75" customHeight="1">
      <c r="A7" s="268">
        <v>1</v>
      </c>
      <c r="B7" s="269"/>
      <c r="C7" s="270">
        <f>C23</f>
        <v>53</v>
      </c>
      <c r="D7" s="270">
        <f t="shared" ref="D7:F7" si="0">D23</f>
        <v>496</v>
      </c>
      <c r="E7" s="270">
        <f t="shared" si="0"/>
        <v>0</v>
      </c>
      <c r="F7" s="270">
        <f t="shared" si="0"/>
        <v>24</v>
      </c>
    </row>
    <row r="8" spans="1:6" ht="25.5" customHeight="1">
      <c r="A8" s="273">
        <v>1.1000000000000001</v>
      </c>
      <c r="B8" s="274" t="s">
        <v>259</v>
      </c>
      <c r="C8" s="275">
        <v>19</v>
      </c>
      <c r="D8" s="273">
        <v>177</v>
      </c>
      <c r="E8" s="276"/>
      <c r="F8" s="275">
        <v>8</v>
      </c>
    </row>
    <row r="9" spans="1:6" ht="25.5" customHeight="1">
      <c r="A9" s="273">
        <v>1.2</v>
      </c>
      <c r="B9" s="274" t="s">
        <v>260</v>
      </c>
      <c r="C9" s="275">
        <v>6</v>
      </c>
      <c r="D9" s="273">
        <v>60</v>
      </c>
      <c r="E9" s="276"/>
      <c r="F9" s="275">
        <v>3</v>
      </c>
    </row>
    <row r="10" spans="1:6" ht="25.5" customHeight="1">
      <c r="A10" s="273">
        <v>1.3</v>
      </c>
      <c r="B10" s="274" t="s">
        <v>261</v>
      </c>
      <c r="C10" s="275">
        <v>4</v>
      </c>
      <c r="D10" s="273">
        <v>29</v>
      </c>
      <c r="E10" s="276"/>
      <c r="F10" s="275">
        <v>3</v>
      </c>
    </row>
    <row r="11" spans="1:6" s="272" customFormat="1" ht="42" hidden="1" customHeight="1">
      <c r="A11" s="268">
        <v>2</v>
      </c>
      <c r="B11" s="269"/>
      <c r="C11" s="270">
        <f>SUM(C12:C14)</f>
        <v>24</v>
      </c>
      <c r="D11" s="268">
        <f>SUM(D12:D14)</f>
        <v>230</v>
      </c>
      <c r="E11" s="271">
        <f>SUM(E12:E14)</f>
        <v>0</v>
      </c>
      <c r="F11" s="270">
        <f>SUM(F12:F14)</f>
        <v>10</v>
      </c>
    </row>
    <row r="12" spans="1:6" ht="21.75" customHeight="1">
      <c r="A12" s="273">
        <v>1.4</v>
      </c>
      <c r="B12" s="274" t="s">
        <v>262</v>
      </c>
      <c r="C12" s="275">
        <v>2</v>
      </c>
      <c r="D12" s="273">
        <v>20</v>
      </c>
      <c r="E12" s="276"/>
      <c r="F12" s="275">
        <v>1</v>
      </c>
    </row>
    <row r="13" spans="1:6" ht="21.75" customHeight="1">
      <c r="A13" s="273">
        <v>1.5</v>
      </c>
      <c r="B13" s="274" t="s">
        <v>263</v>
      </c>
      <c r="C13" s="275">
        <v>2</v>
      </c>
      <c r="D13" s="273">
        <v>17</v>
      </c>
      <c r="E13" s="276"/>
      <c r="F13" s="275">
        <v>1</v>
      </c>
    </row>
    <row r="14" spans="1:6" ht="21.75" customHeight="1">
      <c r="A14" s="273">
        <v>1.6</v>
      </c>
      <c r="B14" s="274" t="s">
        <v>264</v>
      </c>
      <c r="C14" s="275">
        <v>20</v>
      </c>
      <c r="D14" s="273">
        <v>193</v>
      </c>
      <c r="E14" s="276"/>
      <c r="F14" s="275">
        <v>8</v>
      </c>
    </row>
    <row r="15" spans="1:6" s="272" customFormat="1" ht="37.5" hidden="1" customHeight="1">
      <c r="A15" s="268">
        <v>3</v>
      </c>
      <c r="B15" s="269"/>
      <c r="C15" s="270">
        <f>SUM(C16:C18)</f>
        <v>0</v>
      </c>
      <c r="D15" s="268">
        <f>SUM(D16:D18)</f>
        <v>0</v>
      </c>
      <c r="E15" s="271">
        <f>SUM(E16:E18)</f>
        <v>0</v>
      </c>
      <c r="F15" s="270">
        <f>SUM(F16:F18)</f>
        <v>0</v>
      </c>
    </row>
    <row r="16" spans="1:6" ht="23.25" hidden="1" customHeight="1">
      <c r="A16" s="273">
        <v>3.1</v>
      </c>
      <c r="B16" s="274"/>
      <c r="C16" s="275"/>
      <c r="D16" s="273"/>
      <c r="E16" s="276"/>
      <c r="F16" s="277"/>
    </row>
    <row r="17" spans="1:6" ht="23.25" hidden="1" customHeight="1">
      <c r="A17" s="273">
        <v>3.2</v>
      </c>
      <c r="B17" s="274"/>
      <c r="C17" s="275"/>
      <c r="D17" s="273"/>
      <c r="E17" s="276"/>
      <c r="F17" s="277"/>
    </row>
    <row r="18" spans="1:6" ht="23.25" hidden="1" customHeight="1">
      <c r="A18" s="273">
        <v>3.3</v>
      </c>
      <c r="B18" s="274"/>
      <c r="C18" s="275"/>
      <c r="D18" s="273"/>
      <c r="E18" s="276"/>
      <c r="F18" s="277"/>
    </row>
    <row r="19" spans="1:6" s="272" customFormat="1" ht="37.5" hidden="1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hidden="1" customHeight="1">
      <c r="A20" s="273">
        <v>4.0999999999999996</v>
      </c>
      <c r="B20" s="274"/>
      <c r="C20" s="275"/>
      <c r="D20" s="273"/>
      <c r="E20" s="276"/>
      <c r="F20" s="277"/>
    </row>
    <row r="21" spans="1:6" ht="23.25" hidden="1" customHeight="1">
      <c r="A21" s="273">
        <v>4.2</v>
      </c>
      <c r="B21" s="274"/>
      <c r="C21" s="275"/>
      <c r="D21" s="273"/>
      <c r="E21" s="276"/>
      <c r="F21" s="277"/>
    </row>
    <row r="22" spans="1:6" ht="23.25" hidden="1" customHeight="1">
      <c r="A22" s="273">
        <v>4.3</v>
      </c>
      <c r="B22" s="274"/>
      <c r="C22" s="275"/>
      <c r="D22" s="273"/>
      <c r="E22" s="276"/>
      <c r="F22" s="277"/>
    </row>
    <row r="23" spans="1:6" s="272" customFormat="1" ht="44.25" customHeight="1" thickBot="1">
      <c r="A23" s="278"/>
      <c r="B23" s="279" t="s">
        <v>66</v>
      </c>
      <c r="C23" s="280">
        <f>C8+C9+C10+C12+C13+C14</f>
        <v>53</v>
      </c>
      <c r="D23" s="280">
        <f t="shared" ref="D23:F23" si="1">D8+D9+D10+D12+D13+D14</f>
        <v>496</v>
      </c>
      <c r="E23" s="280">
        <f t="shared" si="1"/>
        <v>0</v>
      </c>
      <c r="F23" s="280">
        <f t="shared" si="1"/>
        <v>24</v>
      </c>
    </row>
    <row r="24" spans="1:6" ht="20.25" customHeight="1"/>
    <row r="25" spans="1:6" ht="20.25" customHeight="1">
      <c r="B25" s="262" t="s">
        <v>192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69" t="str">
        <f>+'Ekamut-caxs'!D73</f>
        <v>Ռ.ԱՄՈՅԱՆ</v>
      </c>
      <c r="E28" s="469"/>
    </row>
    <row r="29" spans="1:6" ht="11.25" customHeight="1">
      <c r="B29" s="281" t="s">
        <v>4</v>
      </c>
      <c r="D29" s="470" t="s">
        <v>5</v>
      </c>
      <c r="E29" s="470"/>
    </row>
    <row r="30" spans="1:6" ht="24" customHeight="1">
      <c r="B30" s="272" t="s">
        <v>6</v>
      </c>
      <c r="D30" s="469" t="str">
        <f>+'Ekamut-caxs'!D75</f>
        <v>Լ.ՍԱՐԳՍՅԱՆ</v>
      </c>
      <c r="E30" s="469"/>
    </row>
    <row r="31" spans="1:6" ht="16.5" customHeight="1">
      <c r="B31" s="264" t="s">
        <v>193</v>
      </c>
      <c r="D31" s="466" t="s">
        <v>5</v>
      </c>
      <c r="E31" s="466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https://mul2.yerevan.am/tasks/2628274/oneclick?token=ddf79c6269165cf39bdecdeed28566fa</cp:keywords>
  <cp:lastModifiedBy>Lusine Petrosyan</cp:lastModifiedBy>
  <cp:lastPrinted>2025-11-26T05:27:32Z</cp:lastPrinted>
  <dcterms:created xsi:type="dcterms:W3CDTF">1996-10-14T23:33:28Z</dcterms:created>
  <dcterms:modified xsi:type="dcterms:W3CDTF">2025-12-24T12:05:16Z</dcterms:modified>
</cp:coreProperties>
</file>